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Отчеты в БГД\Отчет в БГД за 2025 год\Приложения 2025\"/>
    </mc:Choice>
  </mc:AlternateContent>
  <xr:revisionPtr revIDLastSave="0" documentId="13_ncr:1_{70D09DB1-E5B5-482A-B978-151E5E68CC4B}" xr6:coauthVersionLast="47" xr6:coauthVersionMax="47" xr10:uidLastSave="{00000000-0000-0000-0000-000000000000}"/>
  <bookViews>
    <workbookView xWindow="-120" yWindow="-120" windowWidth="29040" windowHeight="15840" tabRatio="133" xr2:uid="{00000000-000D-0000-FFFF-FFFF00000000}"/>
  </bookViews>
  <sheets>
    <sheet name="2021-2023" sheetId="1" r:id="rId1"/>
  </sheets>
  <definedNames>
    <definedName name="Print_Area_0" localSheetId="0">'2021-2023'!$A$1:$G$438</definedName>
    <definedName name="_xlnm.Print_Area" localSheetId="0">'2021-2023'!$A$1:$G$438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98" i="1" l="1"/>
  <c r="G390" i="1"/>
  <c r="G344" i="1"/>
  <c r="G201" i="1"/>
  <c r="G177" i="1"/>
  <c r="G166" i="1" l="1"/>
  <c r="G14" i="1"/>
  <c r="G250" i="1"/>
  <c r="G231" i="1"/>
  <c r="G206" i="1"/>
  <c r="G23" i="1"/>
  <c r="G384" i="1"/>
  <c r="G373" i="1"/>
  <c r="G334" i="1"/>
  <c r="G322" i="1"/>
  <c r="G315" i="1"/>
  <c r="G311" i="1" s="1"/>
  <c r="G298" i="1"/>
  <c r="G218" i="1"/>
  <c r="G194" i="1"/>
  <c r="G184" i="1"/>
  <c r="G146" i="1"/>
  <c r="G144" i="1" s="1"/>
  <c r="G141" i="1"/>
  <c r="G67" i="1"/>
  <c r="G62" i="1"/>
  <c r="G47" i="1"/>
  <c r="G417" i="1"/>
  <c r="G416" i="1" s="1"/>
  <c r="G134" i="1" l="1"/>
  <c r="G76" i="1" l="1"/>
  <c r="G75" i="1" s="1"/>
  <c r="G74" i="1" s="1"/>
  <c r="G346" i="1"/>
  <c r="G383" i="1"/>
  <c r="G326" i="1" l="1"/>
  <c r="G153" i="1"/>
  <c r="G110" i="1"/>
  <c r="G411" i="1"/>
  <c r="G403" i="1"/>
  <c r="G269" i="1"/>
  <c r="G274" i="1"/>
  <c r="G249" i="1" s="1"/>
  <c r="G105" i="1"/>
  <c r="G97" i="1"/>
  <c r="G92" i="1"/>
  <c r="G87" i="1"/>
  <c r="G133" i="1" l="1"/>
  <c r="G44" i="1"/>
  <c r="G43" i="1" s="1"/>
  <c r="G317" i="1"/>
  <c r="G316" i="1" s="1"/>
  <c r="G30" i="1" l="1"/>
  <c r="G282" i="1"/>
  <c r="G292" i="1"/>
  <c r="G291" i="1" s="1"/>
  <c r="G325" i="1"/>
  <c r="G279" i="1"/>
  <c r="G212" i="1"/>
  <c r="G209" i="1" s="1"/>
  <c r="G84" i="1" l="1"/>
  <c r="G83" i="1" s="1"/>
  <c r="G82" i="1" s="1"/>
  <c r="G363" i="1" l="1"/>
  <c r="G128" i="1"/>
  <c r="G357" i="1"/>
  <c r="G350" i="1" s="1"/>
  <c r="G286" i="1"/>
  <c r="G244" i="1"/>
  <c r="G239" i="1" s="1"/>
  <c r="G415" i="1"/>
  <c r="G61" i="1" l="1"/>
  <c r="G173" i="1" l="1"/>
  <c r="G306" i="1" l="1"/>
  <c r="G305" i="1"/>
  <c r="G165" i="1" l="1"/>
  <c r="G422" i="1" l="1"/>
  <c r="G421" i="1" s="1"/>
  <c r="G420" i="1" s="1"/>
  <c r="G419" i="1" s="1"/>
  <c r="G192" i="1" l="1"/>
  <c r="G176" i="1"/>
  <c r="G162" i="1"/>
  <c r="G125" i="1"/>
  <c r="G123" i="1"/>
  <c r="G121" i="1"/>
  <c r="G118" i="1"/>
  <c r="G114" i="1"/>
  <c r="G103" i="1"/>
  <c r="G102" i="1" s="1"/>
  <c r="G57" i="1"/>
  <c r="G40" i="1"/>
  <c r="G36" i="1"/>
  <c r="G29" i="1" s="1"/>
  <c r="G28" i="1" s="1"/>
  <c r="G120" i="1" l="1"/>
  <c r="G230" i="1"/>
  <c r="G229" i="1" l="1"/>
  <c r="G378" i="1"/>
  <c r="G190" i="1" l="1"/>
  <c r="G189" i="1" s="1"/>
  <c r="G188" i="1" s="1"/>
  <c r="G96" i="1" l="1"/>
  <c r="G95" i="1" s="1"/>
  <c r="G310" i="1" l="1"/>
  <c r="G381" i="1"/>
  <c r="G17" i="1"/>
  <c r="G13" i="1" s="1"/>
  <c r="G152" i="1" l="1"/>
  <c r="G397" i="1"/>
  <c r="G430" i="1"/>
  <c r="G433" i="1"/>
  <c r="G434" i="1"/>
  <c r="G12" i="1" l="1"/>
  <c r="G11" i="1" s="1"/>
  <c r="G10" i="1" s="1"/>
  <c r="G217" i="1" l="1"/>
  <c r="G205" i="1" s="1"/>
  <c r="G340" i="1" l="1"/>
  <c r="G86" i="1" l="1"/>
  <c r="G81" i="1" s="1"/>
  <c r="G427" i="1" l="1"/>
  <c r="G284" i="1" l="1"/>
  <c r="G281" i="1" s="1"/>
  <c r="G396" i="1" l="1"/>
  <c r="G389" i="1" l="1"/>
  <c r="G388" i="1" s="1"/>
  <c r="G342" i="1" l="1"/>
  <c r="G339" i="1" s="1"/>
  <c r="G309" i="1" l="1"/>
  <c r="G113" i="1" l="1"/>
  <c r="G101" i="1" s="1"/>
  <c r="G410" i="1" l="1"/>
  <c r="G409" i="1" s="1"/>
  <c r="G408" i="1" s="1"/>
  <c r="G39" i="1"/>
  <c r="G38" i="1" s="1"/>
  <c r="G46" i="1"/>
  <c r="G42" i="1" s="1"/>
  <c r="G56" i="1"/>
  <c r="G55" i="1" s="1"/>
  <c r="G54" i="1" s="1"/>
  <c r="G66" i="1"/>
  <c r="G91" i="1"/>
  <c r="G90" i="1" s="1"/>
  <c r="G117" i="1"/>
  <c r="G116" i="1" s="1"/>
  <c r="G127" i="1"/>
  <c r="G132" i="1"/>
  <c r="G161" i="1"/>
  <c r="G151" i="1" s="1"/>
  <c r="G183" i="1"/>
  <c r="G164" i="1" s="1"/>
  <c r="G200" i="1"/>
  <c r="G199" i="1" s="1"/>
  <c r="G289" i="1"/>
  <c r="G296" i="1"/>
  <c r="G295" i="1" s="1"/>
  <c r="G304" i="1"/>
  <c r="G361" i="1"/>
  <c r="G360" i="1" s="1"/>
  <c r="G338" i="1" s="1"/>
  <c r="G369" i="1"/>
  <c r="G368" i="1" s="1"/>
  <c r="G367" i="1" s="1"/>
  <c r="G372" i="1"/>
  <c r="G371" i="1" s="1"/>
  <c r="G377" i="1"/>
  <c r="G380" i="1"/>
  <c r="G402" i="1"/>
  <c r="G401" i="1" s="1"/>
  <c r="G395" i="1" s="1"/>
  <c r="G27" i="1" l="1"/>
  <c r="G60" i="1"/>
  <c r="G59" i="1" s="1"/>
  <c r="G429" i="1" s="1"/>
  <c r="G407" i="1"/>
  <c r="G376" i="1"/>
  <c r="G80" i="1"/>
  <c r="G366" i="1"/>
  <c r="G303" i="1"/>
  <c r="G302" i="1" s="1"/>
  <c r="G301" i="1" s="1"/>
  <c r="G428" i="1"/>
  <c r="G288" i="1"/>
  <c r="G278" i="1" s="1"/>
  <c r="G277" i="1" s="1"/>
  <c r="G198" i="1"/>
  <c r="G22" i="1"/>
  <c r="G436" i="1"/>
  <c r="G432" i="1" l="1"/>
  <c r="G131" i="1"/>
  <c r="G431" i="1" s="1"/>
  <c r="G435" i="1"/>
  <c r="G21" i="1"/>
  <c r="G20" i="1" s="1"/>
  <c r="G337" i="1" l="1"/>
  <c r="G19" i="1"/>
  <c r="G204" i="1"/>
  <c r="G203" i="1" s="1"/>
  <c r="G26" i="1" l="1"/>
  <c r="G9" i="1" s="1"/>
  <c r="G438" i="1"/>
</calcChain>
</file>

<file path=xl/sharedStrings.xml><?xml version="1.0" encoding="utf-8"?>
<sst xmlns="http://schemas.openxmlformats.org/spreadsheetml/2006/main" count="1822" uniqueCount="529">
  <si>
    <t>Наименование</t>
  </si>
  <si>
    <t>ГРБС</t>
  </si>
  <si>
    <t>Рз</t>
  </si>
  <si>
    <t>ПР</t>
  </si>
  <si>
    <t>ЦСР</t>
  </si>
  <si>
    <t>ВР</t>
  </si>
  <si>
    <t>ВСЕГО</t>
  </si>
  <si>
    <t>Борисоглебская городская Дума                                                           Борисоглебского городского округа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</si>
  <si>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</si>
  <si>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</si>
  <si>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</si>
  <si>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</si>
  <si>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100</t>
  </si>
  <si>
    <t>200</t>
  </si>
  <si>
    <t>Администрация Борисоглебского городского округа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</si>
  <si>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</si>
  <si>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</si>
  <si>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800</t>
  </si>
  <si>
    <t>Другие общегосударственные вопросы</t>
  </si>
  <si>
    <t>13</t>
  </si>
  <si>
    <t>НАЦИОНАЛЬНАЯ ОБОРОНА</t>
  </si>
  <si>
    <t>02</t>
  </si>
  <si>
    <t>Мобилизационная подготовка экономики</t>
  </si>
  <si>
    <t>НАЦИОНАЛЬНАЯ БЕЗОПАСНОСТЬ И ПРАВООХРАНИТЕЛЬНАЯ ДЕЯТЕЛЬНОСТЬ</t>
  </si>
  <si>
    <t>09</t>
  </si>
  <si>
    <t>10</t>
  </si>
  <si>
    <t>600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</si>
  <si>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</si>
  <si>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</si>
  <si>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</si>
  <si>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</si>
  <si>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05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</si>
  <si>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</si>
  <si>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</si>
  <si>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</si>
  <si>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</si>
  <si>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</si>
  <si>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</si>
  <si>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400</t>
  </si>
  <si>
    <t>Коммунальное хозяйство</t>
  </si>
  <si>
    <t>Другие вопросы в области жилищно-коммунального хозяйства</t>
  </si>
  <si>
    <t>ОХРАНА ОКРУЖАЮЩЕЙ СРЕДЫ</t>
  </si>
  <si>
    <t>06</t>
  </si>
  <si>
    <t>Другие вопросы в области охраны окружающей среды</t>
  </si>
  <si>
    <t>ОБРАЗОВАНИЕ</t>
  </si>
  <si>
    <t>07</t>
  </si>
  <si>
    <t>Общее образование</t>
  </si>
  <si>
    <t>Другие вопросы в области образования</t>
  </si>
  <si>
    <t>КУЛЬТУРА, КИНЕМАТОГРАФИЯ</t>
  </si>
  <si>
    <t>Культура</t>
  </si>
  <si>
    <t>СОЦИАЛЬНАЯ ПОЛИТИКА</t>
  </si>
  <si>
    <t>Пенсионное обеспечение</t>
  </si>
  <si>
    <t>300</t>
  </si>
  <si>
    <t>Социальное обеспечение населения</t>
  </si>
  <si>
    <t>Охрана семьи и детства</t>
  </si>
  <si>
    <t>ФИЗИЧЕСКАЯ КУЛЬТУРА И СПОРТ</t>
  </si>
  <si>
    <t>11</t>
  </si>
  <si>
    <t>Другие вопросы в области  физической культуры и спорта</t>
  </si>
  <si>
    <t>Отдел по финансам администрации  Борисоглебского городского округа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</si>
  <si>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</si>
  <si>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Дошкольное образование</t>
  </si>
  <si>
    <t>Молодежная политика и оздоровление детей</t>
  </si>
  <si>
    <t>Муниципальная программа "Муниципальное управление и гражданское общество"</t>
  </si>
  <si>
    <t>12 0 00 00000</t>
  </si>
  <si>
    <t>Основное мероприятие "Повышение эффективности муниципального управления"</t>
  </si>
  <si>
    <t>12 0 01 00000</t>
  </si>
  <si>
    <t>12 0 01 82010</t>
  </si>
  <si>
    <t>Расходы на обеспечение функций органов местного самоуправления (Расходы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фондами)</t>
  </si>
  <si>
    <t>Расходы на обеспечение функций органов местного самоуправления (Закупка товаров, работ и услуг для муниципальных нужд)</t>
  </si>
  <si>
    <t>Расходы на обеспечение деятельности главы администрации Борисоглебского городского округа (Расходы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фондами)</t>
  </si>
  <si>
    <t>12 0 01 82020</t>
  </si>
  <si>
    <t>Муниципальная программа "Управление муниципальными финасами"</t>
  </si>
  <si>
    <t>11 0 00 00000</t>
  </si>
  <si>
    <t>Основное мероприятие "Обеспечение реализации муниципальной программы"</t>
  </si>
  <si>
    <t>11 0 02 00000</t>
  </si>
  <si>
    <t>11 0 02 82010</t>
  </si>
  <si>
    <t>Обеспечение проведения выборов и референдумов</t>
  </si>
  <si>
    <t>Основное мероприятие "Гражданское общество"</t>
  </si>
  <si>
    <t>12 0 04 00000</t>
  </si>
  <si>
    <t>Основное мероприятие "Организация бюджетного процесса в Борисоглебском городском округе Воронежской области"</t>
  </si>
  <si>
    <t>11 0 01 00000</t>
  </si>
  <si>
    <t>Муниципальная программа "Экономическое развитие и инновационная экономика"</t>
  </si>
  <si>
    <t>07 0 00 00000</t>
  </si>
  <si>
    <t>12 0 01 78470</t>
  </si>
  <si>
    <t>Обеспечение мобилизационной готовности экономики (Закупка товаров, работ и услуг для муниципальных нужд)</t>
  </si>
  <si>
    <t>12 0 01 80350</t>
  </si>
  <si>
    <t>Муниципальная программа "Безопасность городского округа"</t>
  </si>
  <si>
    <t>04 0 00 00000</t>
  </si>
  <si>
    <t>Основное мероприятие "Обеспечение безопасности городского округа в чрезвычайных ситуациях  и обеспечение пожарной безопасности граждан"</t>
  </si>
  <si>
    <t>04 0 02 00000</t>
  </si>
  <si>
    <t>Расходы на обеспечение деятельности (оказание услуг) подведомственных учреждений (Предоставление субсидий бюджетным, автономным учреждениям и иным некоммерческим организациям)</t>
  </si>
  <si>
    <t>04 0 02 00590</t>
  </si>
  <si>
    <t xml:space="preserve">Основное мероприятие "Профилактика преступлений и иных правонарушений на территории Борисоглебского городского округа"  </t>
  </si>
  <si>
    <t>04 0 01 00000</t>
  </si>
  <si>
    <t>Профилактика преступлений и правонарушений на территории округа, в т.ч. поддержание правопорядка (Закупка товаров, работ и услуг для муниципальных нужд)</t>
  </si>
  <si>
    <t>09 0 00 00000</t>
  </si>
  <si>
    <t>Основное мероприятие "Социальное развитие села"</t>
  </si>
  <si>
    <t>09 0 01 00000</t>
  </si>
  <si>
    <t>Муниципальная программа "Развитие транспортной системы "</t>
  </si>
  <si>
    <t>08 0 00 00000</t>
  </si>
  <si>
    <t>Основное мероприятие "Развитие сети регулярных автобусных маршрутов БГО"</t>
  </si>
  <si>
    <t>08 0 04 00000</t>
  </si>
  <si>
    <t>Основное мероприятие "Повышение безопасности дорожного движения"</t>
  </si>
  <si>
    <t>08 0 01 00000</t>
  </si>
  <si>
    <t>Расходы по содержанию дорожно-сигнальной информации (Закупка товаров, работ и услуг для муниципальных нужд)</t>
  </si>
  <si>
    <t>Основное мероприятие "Организация дорожной деятельностии городского округа"</t>
  </si>
  <si>
    <t>08 0 02 00000</t>
  </si>
  <si>
    <t>Развитие улично-дорожной сети (Закупка товаров, работ и услуг для муниципальных нужд)</t>
  </si>
  <si>
    <t>08 0 02 88650</t>
  </si>
  <si>
    <t>Выполнение других расходных обязательств (Закупка товаров, работ и услуг для муниципальных нужд)</t>
  </si>
  <si>
    <t>Основное мероприятие "Информационная открытость"</t>
  </si>
  <si>
    <t>12 0 02 00000</t>
  </si>
  <si>
    <t>Выполнение других расходных обязательств  (Закупка товаров, работ и услуг для муниципальных нужд)</t>
  </si>
  <si>
    <t>12 0 02 80200</t>
  </si>
  <si>
    <t>Муниципальная программа "Обеспечение доступным и комфортным жильем и создание эффективной системы жизнеобеспечения населения"</t>
  </si>
  <si>
    <t>03 0 00 00000</t>
  </si>
  <si>
    <t>Основное мероприятие "Комплексное благоустройство городского округа"</t>
  </si>
  <si>
    <t>03 0 04 00000</t>
  </si>
  <si>
    <t>03 0 04 78430</t>
  </si>
  <si>
    <t>Организация проведения оплачиваемых общественных работ (Закупка товаров, работ и услуг для муниципальных нужд)</t>
  </si>
  <si>
    <t>03 0 04 88430</t>
  </si>
  <si>
    <t>Муниципальная программа "Развитие культуры и туризма"</t>
  </si>
  <si>
    <t>05 0 00 00000</t>
  </si>
  <si>
    <t>Основное мероприятие "Развитие внутреннего туризма"</t>
  </si>
  <si>
    <t>05 0 06 00000</t>
  </si>
  <si>
    <t>Мероприятия в области туризма (Закупка товаров, работ и услуг для муниципальных нужд)</t>
  </si>
  <si>
    <t>07 0 02 00000</t>
  </si>
  <si>
    <t>Мероприятия по развитию градостроительной деятельности (Закупка товаров, работ и услуг для муниципальных нужд)</t>
  </si>
  <si>
    <t>07 0 02 88460</t>
  </si>
  <si>
    <t>07 0 03 00000</t>
  </si>
  <si>
    <t>Основное мероприятие "Повышение эффективности управления муниципальным имуществом и земельными ресурсами"</t>
  </si>
  <si>
    <t>12 0 03 00000</t>
  </si>
  <si>
    <t>Оценка недвижимости, признание прав и регулирование отношений по государственной и муниципальной собственности (Закупка товаров, работ и услуг для муниципальных нужд)</t>
  </si>
  <si>
    <t>Основное мероприятие "Ремонт и переселение из аварийного жилья"</t>
  </si>
  <si>
    <t>03 0 02 00000</t>
  </si>
  <si>
    <t>Обеспечение мероприятий по капитальному ремонту многоквартирных домов (Закупка товаров, работ и услуг для муниципальных нужд)</t>
  </si>
  <si>
    <t xml:space="preserve">05 </t>
  </si>
  <si>
    <t>Основное мероприятие "Развитие коммунальной инфраструктуры"</t>
  </si>
  <si>
    <t>03 0 03 00000</t>
  </si>
  <si>
    <t>Мероприятия в области коммунального хозяйства (Закупка товаров, работ и услуг для муниципальных нужд)</t>
  </si>
  <si>
    <t>Муниципальная программа "Энергоэффективность и развитие энергетики"</t>
  </si>
  <si>
    <t>10 0 00 00000</t>
  </si>
  <si>
    <t>Основное мероприятие "Энергосбережение и повышение энергетической эффективности в системах коммунальной инфраструктуры"</t>
  </si>
  <si>
    <t>10 0 01 00000</t>
  </si>
  <si>
    <t>Реализация мероприятий в сфере энергосбережения, повышение энергоэффективности (Закупка товаров, работ и услуг для муниципальных нужд)</t>
  </si>
  <si>
    <t xml:space="preserve">Благоустройство </t>
  </si>
  <si>
    <t>Мероприятия в области благоустройства (Закупка товаров, работ и услуг для муниципальных нужд)</t>
  </si>
  <si>
    <t>03 0 04 00590</t>
  </si>
  <si>
    <t>Основное мероприятие "Экология"</t>
  </si>
  <si>
    <t>03 0 05 00000</t>
  </si>
  <si>
    <t>Обеспечение экологической безопасности и качества окружающей среды (Закупка товаров, работ и услуг для муниципальных нужд)</t>
  </si>
  <si>
    <t>Муниципальная программа "Развитие образования"</t>
  </si>
  <si>
    <t>01 0 00 00000</t>
  </si>
  <si>
    <t>Основное мероприятие "Организация питания в образовательных учреждениях"</t>
  </si>
  <si>
    <t>01 0 02 00000</t>
  </si>
  <si>
    <t>Организация питания детей в детских дошкольных учреждениях  (Закупка товаров, работ и услуг для муниципальных нужд)</t>
  </si>
  <si>
    <t>01 0 02 00010</t>
  </si>
  <si>
    <t>Организация питания детей в детских дошкольных учреждениях (Предоставление субсидий бюджетным, автономным учреждениям и иным некоммерческим организациям)</t>
  </si>
  <si>
    <t>Подпрограмма "Развитие дошкольного образования"</t>
  </si>
  <si>
    <t>01 1 00 00000</t>
  </si>
  <si>
    <t>Основное мероприятие "Создание условий для обеспечения доступности и высокого качестава образовательных услуг в дошкольных образовательных учреждениях"</t>
  </si>
  <si>
    <t>01 1 01 00000</t>
  </si>
  <si>
    <t>01 1 01 00590</t>
  </si>
  <si>
    <t>Субвенции на обеспечение государственных гарантий реализации прав на получение общедоступного дошкольного образования  (Расходы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фондами)</t>
  </si>
  <si>
    <t>01 1 01 78290</t>
  </si>
  <si>
    <t>Организация питания детей в учреждениях общего образования  (Закупка товаров, работ и услуг для муниципальных нужд)</t>
  </si>
  <si>
    <t>01 0 02 00020</t>
  </si>
  <si>
    <t>Организация питания детей в учреждениях общего образования (Предоставление субсидий бюджетным, автономным учреждениям и иным некоммерческим организациям)</t>
  </si>
  <si>
    <t>01 0 02 S8130</t>
  </si>
  <si>
    <t>Подпрограмма "Развитие общего образования"</t>
  </si>
  <si>
    <t>01 2 00 00000</t>
  </si>
  <si>
    <t>Основное мероприятие "Создание условий для обеспечения доступности и высокого качества образовательных услуг в общеобразовательных учреждениях"</t>
  </si>
  <si>
    <t>01 2 01 00000</t>
  </si>
  <si>
    <t>Мероприятия в области общего образования (Закупка товаров, работ и услуг для муниципальных нужд)</t>
  </si>
  <si>
    <t>01 2 01 00590</t>
  </si>
  <si>
    <t>Субвенции на обеспечение государственных гарантий реализации прав на получение общедоступного и бесплатного дошкольного, общего образования, а также дополнительного образования детей в общеобразовательных учреждениях (Расходы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фондами)</t>
  </si>
  <si>
    <t>01 2 01 78120</t>
  </si>
  <si>
    <t>Субвенции на обеспечение государственных гарантий реализации прав на получение общедоступного и бесплатного дошкольного, общего образования, а также дополнительного образования детей в общеобразовательных учреждениях (Предоставление субсидий бюджетным, автономным учреждениям и иным некоммерческим организациям)</t>
  </si>
  <si>
    <t>Подпрограмма "Развитие дополнительного образования и воспитания детей и молодежи"</t>
  </si>
  <si>
    <t>01 3 00 00000</t>
  </si>
  <si>
    <t>Основное мероприятие "Развитие инфраструктуры и обучение кадров учреждений дополнительного образования"</t>
  </si>
  <si>
    <t>01 3 01 00000</t>
  </si>
  <si>
    <t>01 3 01 00590</t>
  </si>
  <si>
    <t>Основное мероприятие "Выявление и поддержка одаренных детей и талантливой молодежи через систему конкурсных мероприятий в сфере дополнительного образования, воспитания"</t>
  </si>
  <si>
    <t>01 3 02 00000</t>
  </si>
  <si>
    <t>Выявление и поддержка одаренных детей и талантливой молодежи через систему конкурсных мероприятий в сфере дополнительного образования, воспитания (Предоставление субсидий бюджетным, автономным учреждениям и иным некоммерческим организациям)</t>
  </si>
  <si>
    <t>Подпрограмма "Создание условий для организации отдыха и оздоровления детей Борисоглебского городского округа"</t>
  </si>
  <si>
    <t>01 4 00 00000</t>
  </si>
  <si>
    <t>01 4 02 00000</t>
  </si>
  <si>
    <t>01 4 02 00590</t>
  </si>
  <si>
    <t>Основное мероприятие "Развитие дополнительного образования детей в сфере музыкального и изобразительного искусства"</t>
  </si>
  <si>
    <t>05 0 04 00000</t>
  </si>
  <si>
    <t>05 0 04 00590</t>
  </si>
  <si>
    <t>Муниципальная программа "Развитие физической культуры и спорта"</t>
  </si>
  <si>
    <t>06 0 00 00000</t>
  </si>
  <si>
    <t>Основное мероприятие "Развитие детско-юношеского спорта"</t>
  </si>
  <si>
    <t>06 0 01 00000</t>
  </si>
  <si>
    <t>Спортивные мероприятия  (Предоставление субсидий бюджетным, автономным учреждениям и иным некоммерческим организациям)</t>
  </si>
  <si>
    <t>Основное мероприятие "Занятость детей в каникулярное время"</t>
  </si>
  <si>
    <t>01 4 01 00000</t>
  </si>
  <si>
    <t>Подпрограмма "Молодежь"</t>
  </si>
  <si>
    <t>01 5 00 00000</t>
  </si>
  <si>
    <t>Основное мероприятие "Реализация комплекса мер по созданию условий успешной социализации и эффективной самореализации молодежи"</t>
  </si>
  <si>
    <t>01 5 01 00000</t>
  </si>
  <si>
    <t>Основное мероприятие "Создание условий для обеспечения деятельности образовательных учреждений"</t>
  </si>
  <si>
    <t>01 0 01 00000</t>
  </si>
  <si>
    <t>01 0 01 00590</t>
  </si>
  <si>
    <t>Основное мероприятие "Развитие библиотечного дела"</t>
  </si>
  <si>
    <t>05 0 01 00000</t>
  </si>
  <si>
    <t>05 0 01 00590</t>
  </si>
  <si>
    <t>Основное мероприятие "Развитие музейного дела"</t>
  </si>
  <si>
    <t>05 0 02 00000</t>
  </si>
  <si>
    <t>05 0 02 00590</t>
  </si>
  <si>
    <t>Основное мероприятие "Развитие театрального исскуства"</t>
  </si>
  <si>
    <t>05 0 03 00000</t>
  </si>
  <si>
    <t>05 0 03 00590</t>
  </si>
  <si>
    <t>Основное мероприятие "Сохранение и развитие традиционной народной культуры, народных художественных промыслов"</t>
  </si>
  <si>
    <t>05 0 05 00000</t>
  </si>
  <si>
    <t>Мероприятия в области культуры (Закупка товаров, работ и услуг для муниципальных нужд)</t>
  </si>
  <si>
    <t>05 0 05 00590</t>
  </si>
  <si>
    <t>Основное мероприятие "Строительство и оснащение организаций сферы культуры"</t>
  </si>
  <si>
    <t>05 0 07 00000</t>
  </si>
  <si>
    <t>Муниципальная программа "Социальная поддержка отдельных категорий граждан"</t>
  </si>
  <si>
    <t xml:space="preserve">02 0 00 00000 </t>
  </si>
  <si>
    <t>Основное мероприятие "Социальная поддержка отдельных категорий граждан""</t>
  </si>
  <si>
    <t xml:space="preserve">02 0 01 00000 </t>
  </si>
  <si>
    <t>Доплаты к пенсиям муниципальных служащих (Социальное обеспечение  и иные выплаты  населению)</t>
  </si>
  <si>
    <t>02 0 01 80470</t>
  </si>
  <si>
    <t>Социальная помощь отдельным категориям граждан (Социальное обеспечение  и иные выплаты  населению)</t>
  </si>
  <si>
    <t>01 1 01 78150</t>
  </si>
  <si>
    <t>Основное мероприятие "Осуществление отдельных государственных  полномочий в сфере опеки и попечительства"</t>
  </si>
  <si>
    <t>02 0 02 00000</t>
  </si>
  <si>
    <t>Основное мероприятие "Развитие массовой физической культуры и спорта"</t>
  </si>
  <si>
    <t>06 0 02 00000</t>
  </si>
  <si>
    <t>Основное мероприятие "Строительство и реконструкция физкультурно-спортивных сооружений городского округа"</t>
  </si>
  <si>
    <t>06 0 03 00000</t>
  </si>
  <si>
    <t>Основное мероприятие "Создание условий для обеспечения доступности и высокого качества образовательных услуг в дошкольных образовательных учреждениях"</t>
  </si>
  <si>
    <t>Мероприятие в области молодежной политики (Предоставление субсидий бюджетным, автономным учреждениям и иным некоммерческим организациям)</t>
  </si>
  <si>
    <t>Основное мероприятие "Эффективность функционирования и динамичное  развитие МБУДО "БДООЦ "Дружба""</t>
  </si>
  <si>
    <t>Расходы на обеспечение функций органов местного самоуправления  (Расходы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фондами)</t>
  </si>
  <si>
    <t>Расходы на обеспечение функций органов местного самоуправления  (Закупка товаров, работ и услуг для муниципальных нужд)</t>
  </si>
  <si>
    <t>12 0 04 00240</t>
  </si>
  <si>
    <t>08 0 01 00200</t>
  </si>
  <si>
    <t>05 0 06 00160</t>
  </si>
  <si>
    <t>12 0 03 00230</t>
  </si>
  <si>
    <t>03 0 03 00090</t>
  </si>
  <si>
    <t>09 0 01 00090</t>
  </si>
  <si>
    <t>10 0 01 00220</t>
  </si>
  <si>
    <t>03 0 04 00100</t>
  </si>
  <si>
    <t>09 0 01 00100</t>
  </si>
  <si>
    <t xml:space="preserve">03 0 05 00110 </t>
  </si>
  <si>
    <t>01 2 01 00030</t>
  </si>
  <si>
    <t>01 3 02 00040</t>
  </si>
  <si>
    <t>06 0 01 00170</t>
  </si>
  <si>
    <t>06 0 02 00170</t>
  </si>
  <si>
    <t>01 5 01 00050</t>
  </si>
  <si>
    <t>12 0 04 00150</t>
  </si>
  <si>
    <t>02 0 01 00060</t>
  </si>
  <si>
    <t>Обеспечение пожарной безопасности</t>
  </si>
  <si>
    <t>09 0 01 88650</t>
  </si>
  <si>
    <t>01 4 01 S8320</t>
  </si>
  <si>
    <t>Субвенции на обеспечение государственных гарантий реализации прав на получение общедоступного и бесплатного дошкольного образования (Предоставление субсидий бюджетным, автономным учреждениям и иным некоммерческим организациям)</t>
  </si>
  <si>
    <t>Субсидии на обеспечение учащихся общеобразовательных учреждений молочной продукцией (Предоставление субсидий бюджетным, автономным учреждениям и иным некоммерческим организациям)</t>
  </si>
  <si>
    <t>Субсидии на обеспечение учащихся общеобразовательных учреждений молочной продукцией (Закупка товаров, работ и услуг для муницип. нужд)</t>
  </si>
  <si>
    <t>05 0 05 00150</t>
  </si>
  <si>
    <t>Дополнительное образование</t>
  </si>
  <si>
    <t>тыс.руб.</t>
  </si>
  <si>
    <t>Муниципальная программа "Развитие сельского хозяйства, производства пищевых продуктов и инфраструктуры агропродовольственного рынка"</t>
  </si>
  <si>
    <t>Расходы на обеспечение деятельности (оказание услуг) подведомственных учреждений (Расходы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фондами)</t>
  </si>
  <si>
    <t>Расходы на обеспечение деятельности (оказание услуг) подведомственных учреждений (Закупка товаров, работ и услуг для муниципальных нужд)</t>
  </si>
  <si>
    <t>Расходы на обеспечение деятельности (оказание услуг) подведомственных учреждений  (Иные бюджетные ассигнования)</t>
  </si>
  <si>
    <t>Расходы на обеспечение деятельности  (оказание услуг) подведомственных учреждений  (Иные бюджетные ассигнования)</t>
  </si>
  <si>
    <t>Расходы на обеспечение деятельности (оказание услуг) подведомственных учреждений в рамках подпрограммы "Развитие общего образования" муниципальной программы "Развитие образования" (Иные бюджетные ассигнования)</t>
  </si>
  <si>
    <t>Основное мероприятие "Формирование благоприятной инвестиционной среды"</t>
  </si>
  <si>
    <t>Обеспечение учащихся общеобразовательных учреждений молочной продукцией (софинансирование)  (Предоставление субсидий бюджетным, автономным учреждениям и иным некоммерческим организациям)</t>
  </si>
  <si>
    <t>Основное мероприятие "Жилье"</t>
  </si>
  <si>
    <t>03 0 01 L4970</t>
  </si>
  <si>
    <t>03 0 01 00000</t>
  </si>
  <si>
    <t>Субсидии на обеспечение жильем молодых семей  (Социальное обеспечение  и иные выплаты  населению)</t>
  </si>
  <si>
    <t>05 0 07 L4660</t>
  </si>
  <si>
    <t>Субвенции на обеспечение государственных гарантий реализации прав на получение общедоступного и бесплатного дошкольного, общего образования, а также дополнительного образования детей в общеобразовательных учреждениях (Закупка товаров, работ и услуг для муниципальных нужд)</t>
  </si>
  <si>
    <t>"Осуществление отдельных государственных полномочий Воронежской области по созданию и организации деятельности комиссий по делам несовершеннолетних и защите их прав" (Расходы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фондами)</t>
  </si>
  <si>
    <t>"Осуществление отдельных государственных полномочий Воронежской области на организацию и осуществление деятельности по опеке и попечительству" (Расходы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фондами)</t>
  </si>
  <si>
    <t xml:space="preserve"> 01 4 01 S8410</t>
  </si>
  <si>
    <t>03 0 02 00273</t>
  </si>
  <si>
    <t>Финансовая поддержка СОНКО путем предоставления субсидии из бюджета Борисоглебского городского округа Воронежской области социально ориентированным некоммерческим организациям (Предоставление субсидий бюджетным, автономным учреждениям и иным некоммерческим организациям)</t>
  </si>
  <si>
    <t>01 0 03 00000</t>
  </si>
  <si>
    <t>Другие вопросы в области социальной политики</t>
  </si>
  <si>
    <t>Субсидии на материально-техническое оснащение муниципальных общеобразовательных организаций (Закупка товаров, работ и услуг для муниципальных нужд)</t>
  </si>
  <si>
    <t>Массовый спорт</t>
  </si>
  <si>
    <t>Расходы на обеспечение функций органов местного самоуправления (Иные бюджетные ассигнования)</t>
  </si>
  <si>
    <t>Обеспечение учащихся общеобразовательных учреждений молочной продукцией (софинансирование) (Закупка товаров, работ и услуг для муниципальных нужд)</t>
  </si>
  <si>
    <t>Субсидии на государственную поддержку отрасли культуры  (Предоставление субсидий бюджетным, автономным учреждениям и иным некоммерческим организациям)</t>
  </si>
  <si>
    <t>Общеэкономические вопросы</t>
  </si>
  <si>
    <t>Основное мероприятие "Обеспечение бесплатным горячим питанием обучающихся 1-4 классов"</t>
  </si>
  <si>
    <t>01 2 07 00000</t>
  </si>
  <si>
    <t>01 2 07 L3040</t>
  </si>
  <si>
    <t>Субсидии для организации отдыха и оздоровления детей и молодежи  (Предоставление субсидий бюджетным, автономным учреждениям и иным некоммерческим организациям)</t>
  </si>
  <si>
    <t>01 4 01 S8410</t>
  </si>
  <si>
    <t>12 0 04 00275</t>
  </si>
  <si>
    <t>Проведение выборов органов местного самоуправления Борисоглебского городского округа (Иные бюджетные ассигнования)</t>
  </si>
  <si>
    <t>Субвенции на обеспечение государственных гарантий реализации прав на получение общедоступного дошкольного образования (Закупка товаров, работ и услуг для муниципальных нужд)</t>
  </si>
  <si>
    <t>Субсидии на капитальный ремонт и ремонт автомобильных дорог общего пользования местного значения (Закупка товаров, работ и услуг для муниципальных нужд)</t>
  </si>
  <si>
    <t>Контрольно-счетная палата                     Борисоглебского городского округа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</si>
  <si>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</si>
  <si>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>Расходы на обеспечение функций государственных органов  (Расходы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фондами)</t>
  </si>
  <si>
    <t>11 0 02 80200</t>
  </si>
  <si>
    <t>01 1 01 78400</t>
  </si>
  <si>
    <t>01 2 01 78400</t>
  </si>
  <si>
    <t>Субсидии на государственную поддержку отрасли культуры (софинансирование) (Предоставление субсидий бюджетным, автономным учреждениям и иным некоммерческим организациям)</t>
  </si>
  <si>
    <t>Субсиди на поддержку творческой деятельности и укрепление  материально-технической базы муниципальных театров в населенных пунктах с численностью до 300 тыс.человек (софинансирование)(Закупка товаров, работ и услуг для муниципальных нужд)</t>
  </si>
  <si>
    <t>Обеспечение развития и укрепления материально- технической базы домов культуры в населенных пунктах с числом жителей до 50 тысяч человек (Закупка товаров, работ и услуг для муниципальных нужд</t>
  </si>
  <si>
    <t>05 0 07 L4670</t>
  </si>
  <si>
    <t>Субсидии на капитальный ремонт и ремонт автомобильных дорог общего пользования местного значения (софинансирование) (Закупка товаров, работ и услуг для муниципальных нужд)</t>
  </si>
  <si>
    <t>Субвенции на осуществление государственных полномочий в области обращения с животными без владельцев (Закупка товаров, работ и услуг для муниципальных нужд)</t>
  </si>
  <si>
    <t>Иные межбюджетные трансферты на организацию проведение оплачиваемых общественных работ (Закупка товаров, работ и услуг для муниципальных нужд)</t>
  </si>
  <si>
    <t>Мероприятия по разработке документов стратегического планирования городского округа (Закупка товаров, работ и услуг для муниципальных нужд)</t>
  </si>
  <si>
    <t>Основное мероприятие "Развитие и поддержка малого и среднего предпринимательства"</t>
  </si>
  <si>
    <t>07 0 03 00575</t>
  </si>
  <si>
    <t>Субсидии на софинансирование расходных обязательств, возникающих при выполнении полномочий органов местного самоуправления по вопросам местного значения в сфере обеспечения уличного освещения  (Закупка товаров, работ и услуг для муниципальных нужд)</t>
  </si>
  <si>
    <t>Иные межбюджетные трансферты на формирование организационно-методического обеспечения и создание доступной пространственно-развивающей образовательной среды для организации специальных условий обучения детей с ОВЗ  (Закупка товаров, работ и услуг для муниципальных нужд)</t>
  </si>
  <si>
    <t>Иные межбюджетные трансферты на формирование организационно-методического обеспечения и создание доступной пространственно-развивающей образовательной среды для организации специальных условий обучения детей с ОВЗ (Предоставление субсидий бюджетным, автономным учреждениям и иным некоммерческим организациям)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</si>
  <si>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</si>
  <si>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(Закупка товаров, работ и услуг для муниципальных нужд)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</si>
  <si>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(софинансирование) (Закупка товаров, работ и услуг для муниципальных нужд)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</si>
  <si>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(софинансирование) (Предоставление субсидий бюджетным, автономным учреждениям и иным некоммерческим организациям)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</si>
  <si>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(Предоставление субсидий бюджетным, автономным учреждениям и иным некоммерческим организациям)</t>
  </si>
  <si>
    <t>Субсидии для организации отдыха и оздоровления детей и молодежи  (софинансирование) (Предоставление субсидий бюджетным, автономным учреждениям и иным некоммерческим организациям)</t>
  </si>
  <si>
    <t>Поддержка творческой деятельности и укрепление  материально-технической базы муниципальных театров в населенных пунктах с численностью до 300 тыс.человек (Предоставление субсидий бюджетным, автономным учреждениям и иным некоммерческим организациям)</t>
  </si>
  <si>
    <t>Обеспечение развития и укрепления материально- технической базы домов культуры в населенных пунктах с числом жителей до 50 тысяч человек (софинансирование) (Закупка товаров, работ и услуг для муниципальных нужд)</t>
  </si>
  <si>
    <t>Субсидии  на реализацию мероприятий по созданию условий для развития физической культуры и массового спорта (Предоставление субсидий бюджетным, автономным учреждениям и иным некоммерческим организациям)</t>
  </si>
  <si>
    <t>Субсидии  на реализацию мероприятий по созданию условий для развития физической культуры и массового спорта (софинансирование) (Предоставление субсидий бюджетным, автономным учреждениям и иным некоммерческим организациям)</t>
  </si>
  <si>
    <t>Субвенции на осуществление полномочий по созданию и организации деятельности административных комиссий (Расходы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фондами)</t>
  </si>
  <si>
    <t>06 0 02 S8790</t>
  </si>
  <si>
    <t>04 0 01 00120</t>
  </si>
  <si>
    <t>Субсидии бюджетам муниципальных образований на организацию перевозок пассажиров автомобильным транспортом общего пользования по муниципальным маршрутам регулярных перевозок по регулируемым тарифам  (Закупка товаров, работ и услуг для муниципальных нужд)</t>
  </si>
  <si>
    <t>08 0 04 S9260</t>
  </si>
  <si>
    <t>Основное мероприятие "Совершенствование системы управления экономическим развитием округа"</t>
  </si>
  <si>
    <t>07 0 05 00000</t>
  </si>
  <si>
    <t>07 0 05 00190</t>
  </si>
  <si>
    <t>Единая субвенция для осуществления отдельных государственных полномочий ВО по оказанию мер социальной поддержки семьям, взявшим на воспитание детей-сирот и детей, оставшихся без попечения родителей (Социальное обеспечение  и иные выплаты  населению)</t>
  </si>
  <si>
    <t>02 0 02 78540</t>
  </si>
  <si>
    <t>Субсидии на обеспечение жильем молодых семей  (софинансирование) (Социальное обеспечение  и иные выплаты  населению)</t>
  </si>
  <si>
    <t>Основное мероприятие "Улучшение материально-технической базы образовательных организаций"</t>
  </si>
  <si>
    <t>Субсидии на материально-техническое оснащение муниципальных общеобразовательных организаций (софинансирование) (Закупка товаров, работ и услуг для муниципальных нужд)</t>
  </si>
  <si>
    <t>Субсидии на софинансирование расходных обязательств, возникающих при выполнении полномочий органов местного самоуправления по вопросам местного значения в сфере организации отдыха детей в каникулярное время (Предоставление субсидий бюджетным, автономным учреждениям и иным некоммерческим организациям)</t>
  </si>
  <si>
    <t>Субсидии на софинансирование расходных обязательств, возникающих при выполнении полномочий органов местного самоуправления по вопросам местного значения в сфере организации отдыха детей в каникулярное время (софинансирование) (Предоставление субсидий бюджетным, автономным учреждениям и иным некоммерческим организациям)</t>
  </si>
  <si>
    <t>05 0 07 L5190</t>
  </si>
  <si>
    <t>09 0 01 78450</t>
  </si>
  <si>
    <t>01 2 01 S8940</t>
  </si>
  <si>
    <t>01 0 03 S9620</t>
  </si>
  <si>
    <t>Субсидии на софинансирование капитальных вложений в объекты физической культуры и спорта (Капитальные вложения в объекты недвижимого имущества государственной (муниципальной собственности)</t>
  </si>
  <si>
    <t>06 0 03 S9750</t>
  </si>
  <si>
    <t>Транспорт</t>
  </si>
  <si>
    <t xml:space="preserve">Субсидии бюджетам муниципальных образований на обеспечение мероприятий по формированию экологической культуры раздельного накопления твердых коммунальных отходов (Закупка товаров, работ и услуг для муниципальных нужд) </t>
  </si>
  <si>
    <t>12 0 01 79430</t>
  </si>
  <si>
    <t>12 0 01 78080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</si>
  <si>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</si>
  <si>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 (Предоставление субсидий бюджетным, автономным учреждениям и иным некоммерческим организациям)</t>
  </si>
  <si>
    <t>Иные межбюджетные трансферты на реализацию мероприятий по повышению уровня информирования граждан о проведении голосования по отбору общественных территорий,подлежащих благоустройству в рамках реализации муниципальных программ формирования современной городской среды  (Закупка товаров, работ и услуг для муниципальных нужд)</t>
  </si>
  <si>
    <t>04 0 02 00130</t>
  </si>
  <si>
    <t>Обеспечение защиты населения и территории БГО от чрезвычайных ситуаций, обеспечение пожарной безопасности, безопасности людей на водных объектах  (Закупка товаров, работ и услуг для муниципальных нужд)</t>
  </si>
  <si>
    <t>Субвенции на осуществление государственных полномочий в области обращения с животными без владельцев (софинансирование) (Закупка товаров, работ и услуг для муниципальных нужд)</t>
  </si>
  <si>
    <t>Устройство остановочных павильонов, планирование перевозок (Закупка товаров, работ и услуг для муниципальных нужд)</t>
  </si>
  <si>
    <t>08 0 04 00210</t>
  </si>
  <si>
    <t xml:space="preserve">Субсидии бюджетам муниципальных образований на обеспечение мероприятий по формированию экологической культуры раздельного накопления твердых коммунальных отходов (софинансирование) (Закупка товаров, работ и услуг для муниципальных нужд) </t>
  </si>
  <si>
    <t>03 0 03 S9340</t>
  </si>
  <si>
    <t>Субсидии на софинансирование капитальных вложений в объекты физической культуры и спорта (софинансирование) (Капитальные вложения в объекты недвижимого имущества государственной (муниципальной собственности)</t>
  </si>
  <si>
    <t>Субсидии бюджетам муниципальных образований на мероприятия по подготовке объектов теплоэнергетического хозяйства и коммунальной инфраструктуры к очередному отопительному периоду (Закупка товаров, работ и услуг для муниципальных нужд)</t>
  </si>
  <si>
    <t>Основное мероприятие "Осуществление полномочий по социальной поддержке отдельных категорий граждан"</t>
  </si>
  <si>
    <t>Ведомственная структура расходов  бюджета    Борисоглебского городского округа Воронежской области                                                                                                                       на 2025 год и на плановый период 2026 и 2027 годов</t>
  </si>
  <si>
    <t>Предоставление субсидий на развитие и поддержку малого и среднего предпринимательства (Иные бюджетные ассигнования)</t>
  </si>
  <si>
    <r>
      <t>Развитие улично-дорожной сети</t>
    </r>
    <r>
      <rPr>
        <sz val="10"/>
        <color rgb="FFFF0000"/>
        <rFont val="Times New Roman"/>
        <family val="1"/>
        <charset val="204"/>
      </rPr>
      <t xml:space="preserve">  </t>
    </r>
    <r>
      <rPr>
        <sz val="10"/>
        <color theme="1"/>
        <rFont val="Times New Roman"/>
        <family val="1"/>
        <charset val="204"/>
      </rPr>
      <t>(Предоставление субсидий бюджетным, автономным учреждениям и иным некоммерческим организациям)</t>
    </r>
  </si>
  <si>
    <t>03 0 03 S9120</t>
  </si>
  <si>
    <t>Мероприятие в области коммунального хозяйства (Закупка товаров, работ и услуг для муниципальных нужд)</t>
  </si>
  <si>
    <t>Иные межбюджетные трансферты на содержание и обслуживание мест массового отдыха населения (Закупка товаров, работ и услуг для муниципальных нужд)</t>
  </si>
  <si>
    <t>03 0 04 S8520</t>
  </si>
  <si>
    <t>Субсидии муниципальным образованиям на реализацию мероприятий областной адресной программы капитального ремонта по объектам образования (Закупка товаров, работ и услуг для муниципальных нужд)</t>
  </si>
  <si>
    <t>Субсидии муниципальным образованиям на реализацию мероприятий областной адресной программы капитального ремонта по объектам образования (софинансирование) (Закупка товаров, работ и услуг для муниципальных нужд)</t>
  </si>
  <si>
    <t>Субсидии на организацию бесплатного питания обучающихся из многодетных семей в муниципальных общеобразовательных организациях (Закупка товаров, работ и услуг для муниципальных нужд)</t>
  </si>
  <si>
    <r>
      <t xml:space="preserve">Субсидии на организацию бесплатного питания обучающихся из многодетных семей в муниципальных общеобразовательных организациях </t>
    </r>
    <r>
      <rPr>
        <sz val="10"/>
        <color theme="1"/>
        <rFont val="Times New Roman"/>
        <family val="1"/>
        <charset val="204"/>
      </rPr>
      <t xml:space="preserve">(софинансирование) </t>
    </r>
    <r>
      <rPr>
        <sz val="10"/>
        <rFont val="Times New Roman"/>
        <family val="1"/>
        <charset val="204"/>
      </rPr>
      <t>(Закупка товаров, работ и услуг для муниципальных нужд)</t>
    </r>
  </si>
  <si>
    <t>Субсидии на организацию бесплатного питания обучающихся из многодетных семей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</si>
  <si>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Субсидии на организацию бесплатного питания обучающихся из многодетных семей в муниципальных общеобразовательных организациях (софинансирование) (Предоставление субсидий бюджетным, автономным учреждениям и иным некоммерческим организациям)</t>
  </si>
  <si>
    <t>01 2 01 S9970</t>
  </si>
  <si>
    <t>Приложение 3</t>
  </si>
  <si>
    <t>Субсидии бюджетам муниципальных образований на софинансирование расходов муниципальных образований на обустройство террирорий муниципальных образований (Закупка товаров, работ и услуг для муниципальных нужд)</t>
  </si>
  <si>
    <t>Субсидии бюджетам муниципальных образований на обустройство и восстановление воинских захоронений на территории Воронежской области (вне рамок софинансирования) (Закупка товаров, работ и услуг для муниципальных нужд)</t>
  </si>
  <si>
    <t>Основное мероприятие "Региональный проект "  "Формирование комфортной городской среды"</t>
  </si>
  <si>
    <t>Мероприятия в области социальной политики ( Закупка товаров, работ и услуг для мунициапльных нужд)</t>
  </si>
  <si>
    <t>09 0 01 L5760</t>
  </si>
  <si>
    <t xml:space="preserve">Субсидии на обеспечение комплексного развития сельских территорий (софинансирование) (Закупка товаров, работ и услуг для муниципальных нужд) </t>
  </si>
  <si>
    <t>Субсидии бюджетам муниципальных образований на мероприятия по подготовке объектов теплоэнергетического хозяйства и коммунальной инфраструктуры к очередному отопительному периоду (софинансирование) (Закупка товаров, работ и услуг для муниципальных нужд)</t>
  </si>
  <si>
    <t>Иные межбюджетные трансферты на содержание и обслуживание мест массового отдыха населения (софинансирование) (Закупка товаров, работ и услуг для муниципальных нужд)</t>
  </si>
  <si>
    <t>10 0 01 78670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</si>
  <si>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</si>
  <si>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</si>
  <si>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 Борисоглебского городского округа (Обслуживание муниципального долга)</t>
  </si>
  <si>
    <t>11 0 01 87880</t>
  </si>
  <si>
    <t>700</t>
  </si>
  <si>
    <t>Субсидии на реализацию программы комплексного развития молодежной политики в субъектах Российской Федерации «Регион для молодых» (Предоставление субсидий бюджетным, автономным учреждениям и иным некоммерческим организациям)</t>
  </si>
  <si>
    <t>01 5 Ю1 51160</t>
  </si>
  <si>
    <t>03 0 И4 00000</t>
  </si>
  <si>
    <t>03 0 И4 55551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</si>
  <si>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РФ, г. Байконура и федеральной территории "Сириус", муниципальных общеобразовательных организаций и профессиональных образовательных организаций (Расходы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фондами)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</si>
  <si>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РФ, г. Байконура и федеральной территории "Сириус", муниципальных общеобразовательных организаций и профессиональных образовательных организаций (Предоставление субсидий бюджетным, автономным учреждениям и иным некоммерческим организациям)</t>
  </si>
  <si>
    <t>01 2 Ю6 00000</t>
  </si>
  <si>
    <t>Региональный проект «Педагоги и наставники»</t>
  </si>
  <si>
    <t>01 2 Ю6 51790</t>
  </si>
  <si>
    <t>Субсидии на реализацию программ формирования современной городской среды в части реализации проектов благоустройства общественных территорий (Закупка товаров, работ и услуг для муниципальных нужд)</t>
  </si>
  <si>
    <t xml:space="preserve"> Региональный проект «Россия - страна возможностей»</t>
  </si>
  <si>
    <t>Субсидии на реализацию программы комплексного развития молодежной политики в субъектах Российской Федерации «Регион для молодых» (софинансирование) (Предоставление субсидий бюджетным, автономным учреждениям и иным некоммерческим организациям)</t>
  </si>
  <si>
    <t>Региональный проект "Педагоги и наставники"</t>
  </si>
  <si>
    <t>01 2 Ю6 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</si>
  <si>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фондами)</t>
  </si>
  <si>
    <t>01 2 Ю6 50500</t>
  </si>
  <si>
    <t>03 0 И4 79090</t>
  </si>
  <si>
    <t>Региональный проект «Формирование комфортной городской среды»</t>
  </si>
  <si>
    <t>01 5 Ю1 00000</t>
  </si>
  <si>
    <t>09 0 01 S8070</t>
  </si>
  <si>
    <t xml:space="preserve">Субсидии бюджетам муниципальных образований на софинансирование расходов муниципальных образований на обустройство террирорий муниципальных образований (софинансирование) (Закупка товаров, работ и услуг для муниципальных нужд) </t>
  </si>
  <si>
    <t>Субсидии на реализацию программ формирования современной городской среды в части реализации проектов благоустройства общественных территорий (софинансирование) (Закупка товаров, работ и услуг для муниципальных нужд)</t>
  </si>
  <si>
    <t>Субвенции на компенсацию, выплачиваемую родителям (законным представителям) в целях материальной поддержки воспитания и обучения детей, посещающих образовательные организации, реализующие образовательную программу дошкольного образования (Социальное обеспечение  и иные выплаты  населению)</t>
  </si>
  <si>
    <t>02 0 00 00000</t>
  </si>
  <si>
    <t>Основное мероприятие "Социальная поддержка отдельных категорий граждан"</t>
  </si>
  <si>
    <t>02 0 01 00000</t>
  </si>
  <si>
    <t>Расходы на размещение и питание граждан Российской Федерации, Украины, Донецкой Народной Республики, Луганской Народной Республики и лиц без гражданства, прибывших в экстренном порядке на территорию Воронежской области (Закупка товаров, работ и услуг для муниципальных нужд)</t>
  </si>
  <si>
    <t>02 0 01 00650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</si>
  <si>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 (Закупка товаров, работ и услуг для муниципальных нужд)</t>
  </si>
  <si>
    <t>02 0 01 70100</t>
  </si>
  <si>
    <t>08 0 02 9Д130</t>
  </si>
  <si>
    <t>Оценка недвижимости, признание прав и регулирование отношений по государственной и муниципальной собственности (Иные бюджетные ассигнования)</t>
  </si>
  <si>
    <t>Создание объектов муниципальной собственности социального и производственного комплексов, в том числе объектов общегражданского назначения, жилья , инфраструктуры (Закупка товаров, работ и услуг для муниципальных нужд)</t>
  </si>
  <si>
    <t>01 0 03 00600</t>
  </si>
  <si>
    <t>Создание объектов муниципальной собственности социального и производственного комплексов, в том числе объектов общегражданского назначения, жилья , инфраструктуры  (Закупка товаров, работ и услуг для муниципальных нужд)</t>
  </si>
  <si>
    <t>Создание объектов муниципальной собственности социального и производственного комплексов, в том числе объектов общегражданского назначения, жилья , инфраструктуры (Предоставление субсидий бюджетным, автономным учреждениям и иным некоммерческим организациям)</t>
  </si>
  <si>
    <t xml:space="preserve"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 (Предоставление субсидий бюджетным, автономным учреждениям и иным некоммерческим организациям) </t>
  </si>
  <si>
    <t>01 0 03 70100</t>
  </si>
  <si>
    <t>Основное мероприятие "Обеспечение персонифицированного финансирования дополнительного образования детей"</t>
  </si>
  <si>
    <t>Обеспечение персонифицированного финансирования дополнительного образования детей (Предоставление субсидий бюджетным, автономным учреждениям и иным некоммерческим организациям)</t>
  </si>
  <si>
    <t>01 3 04 00000</t>
  </si>
  <si>
    <t>01 3 04 00590</t>
  </si>
  <si>
    <t>Субсидии для организации отдыха и оздоровления детей и молодежи  (Закупка товаров, работ и услуг для муниципальных нужд)</t>
  </si>
  <si>
    <t>05 0 07 70100</t>
  </si>
  <si>
    <t>05 0 07 00600</t>
  </si>
  <si>
    <t>Мероприятия в области культуры (Иные бюджетные ассигнования)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</si>
  <si>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 (Расходы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фондами)</t>
  </si>
  <si>
    <t>12 0 01 70100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</si>
  <si>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 (Предоставление субсидий бюджетным, автономным учреждениям и иным некоммерческим организациям)</t>
  </si>
  <si>
    <t>04 0 02 20570</t>
  </si>
  <si>
    <t>Субсидии бюджетам муниципальных образований Воронежской области на приобретение и установку модульных участковых пунктов полиции (Закупка товаров, работ и услуг для муниципальных нужд)</t>
  </si>
  <si>
    <t>04 0 01 S9530</t>
  </si>
  <si>
    <t>Иные межбюджетные трансферты бюджетам муниципальных образований на организацию временного трудоустройства несовершеннолетних граждан в возраста от 14 до 18 лет в свободное от учебы время (Предоставление субсидий бюджетным, автономным учреждениям и иным некоммерческим организациям)</t>
  </si>
  <si>
    <t>01 5 01 79560</t>
  </si>
  <si>
    <t>Субсидии бюджетам муниципальных образований на приобретение коммунальной специализированной техники (Закупка товаров, работ и услуг для муниципальных нужд)</t>
  </si>
  <si>
    <t>03 0 03 S8620</t>
  </si>
  <si>
    <t xml:space="preserve">Субсидии на обеспечение комплексного развития сельских территорий (Закупка товаров, работ и услуг для муниципальных нужд) </t>
  </si>
  <si>
    <t>Субсидии на приведение территорий дошкольных образовательных организаций к нормативным требованиям (Закупка товаров, работ и услуг для муниципальных нужд)</t>
  </si>
  <si>
    <t>Субсидии на приведение территорий дошкольных образовательных организаций к нормативным требованиям (софинансирование)  (Закупка товаров, работ и услуг для муниципальных нужд)</t>
  </si>
  <si>
    <t>01 0 03 S8180</t>
  </si>
  <si>
    <t>Субсидии на приведение территорий общеобразовательных организаций к нормативным требованиям (Закупка товаров, работ и услуг для муниципальных нужд)</t>
  </si>
  <si>
    <t>Субсидии на приведение территорий общеобразовательных организаций к нормативным требованиям (софинансирование) (Закупка товаров, работ и услуг для муниципальных нужд)</t>
  </si>
  <si>
    <t xml:space="preserve">Субсидии на приведение территорий общеобразовательных организаций к нормативным требованиям (Предоставление субсидий бюджетным, автономным учреждениям и иным некоммерческим организациям) </t>
  </si>
  <si>
    <t xml:space="preserve">Субсидии на приведение территорий общеобразовательных организаций к нормативным требованиям (софинансирование) (Предоставление субсидий бюджетным, автономным учреждениям и иным некоммерческим организациям) </t>
  </si>
  <si>
    <t>01 0 03 S8190</t>
  </si>
  <si>
    <t>Субсидии на материально-техническое оснащение муниципальных общеобразовательных организаций (софинансирование) (Предоставление субсидий бюджетным, автономным учреждениям и иным некоммерческим организациям)</t>
  </si>
  <si>
    <t>Создание объектов муниципальной собственности социального и производственного комплексов, в том числе объектов общегражданского назначения, жилья, инфраструктуры (Предоставление субсидий бюджетным, автономным учреждениям и иным некоммерческим организациям)</t>
  </si>
  <si>
    <t>05 0 04 00600</t>
  </si>
  <si>
    <t>01 4 02 S9230</t>
  </si>
  <si>
    <t>Создание объектов муниципальной собственности социального и производственного комплексов, в том числе объектов общегражданского назначения, жилья, инфраструктуры (Капитальные вложения в объекты недвижимого имущества государственной (муниципальной собственности)</t>
  </si>
  <si>
    <t>06 0 03 00600</t>
  </si>
  <si>
    <t>Иные межбюджетные трансферты бюджетам муниципальных образований на софинансирование расходов, возникших при реализации прав граждан на возмещение ущерба, причиненного их имуществу в результате чрезвычайной ситуации муниципального характера (Социальное обеспечение  и иные выплаты  населению)</t>
  </si>
  <si>
    <t>02 0 01 79510</t>
  </si>
  <si>
    <t>Зарезервированные средства, связанные с особенностями исполнения бюджета (Закупка товаров, работ и услуг для муниципальных нужд)</t>
  </si>
  <si>
    <t>04 0 02 70100</t>
  </si>
  <si>
    <t>Субсидии бюджетам муниципальных образований Воронежской области на приобретение и установку модульных участковых пунктов полиции (софинансирование) (Закупка товаров, работ и услуг для муниципальных нужд)</t>
  </si>
  <si>
    <t>Иные межбюджетные трансферты на поощрение муниципальных образований Воронежской области за наращивание налогового (экономического) потенциала (Закупка товаров, работ и услуг для муниципальных нужд)</t>
  </si>
  <si>
    <t>08 0 04 78270</t>
  </si>
  <si>
    <t>Субсидии бюджетам муниципальных образований на переселение граждан из аварийного жилищного фонда,в части обеспечения мероприятий по переселению граждан из непригодного для проживания жилищного фонда (Приобретение объектов недвижимого имущества в государственную (муниципальную собственность)</t>
  </si>
  <si>
    <t>03 0 02 SИ521</t>
  </si>
  <si>
    <t xml:space="preserve">Субсидии бюджетам муниципальных образований на переселение граждан из аварийного жилищного фонда,в части обеспечения мероприятий по переселению граждан из непригодного для проживания жилищного фонда (софинансирование) (Приобретение объектов недвижимого имущества в государственную (муниципальную собственность) </t>
  </si>
  <si>
    <t>Региональный проект "Жилье"</t>
  </si>
  <si>
    <t>Обеспечение мероприятий по расселению непригодного для проживания жилищного фонда в рамках регионального проекта "Жилье" за счет средств, поступивших от публично-правовой компании "Фонд развития территорий"(Приобретение объектов недвижимого имущества в государственную (муниципальную собственность)</t>
  </si>
  <si>
    <t>03 0 И2 67483</t>
  </si>
  <si>
    <t>Обеспечение мероприятий по расселению непригодного для проживания жилищного фонда в рамках регионального проекта "Жилье" (софинансирование) (Приобретение объектов недвижимого имущества в государственную (муниципальную собственность)</t>
  </si>
  <si>
    <t>03 0 И2 6748S</t>
  </si>
  <si>
    <t>Обеспечение мероприятий по расселению непригодного для проживания жилищного фонда в рамках регионального проекта "Жилье" за счет средств, поступивших от публично-правовой компании "Фонд развития территорий" (Иные бюджетные ассигнования)</t>
  </si>
  <si>
    <t>Обеспечение мероприятий по расселению непригодного для проживания жилищного фонда в рамках регионального проекта "Жилье" (софинансирование) (Иные бюджетные ассигнования)</t>
  </si>
  <si>
    <t>Субсидии бюджетам муниципальных образований на приобретение коммунальной специализированной техники (софинансирование)  (Закупка товаров, работ и услуг для муниципальных нужд)</t>
  </si>
  <si>
    <t>03 0 04 70100</t>
  </si>
  <si>
    <t xml:space="preserve">Субсидия на поддержку деятельности объединений юных инспекторов дорожного движения в муниципальных районах области (Предоставление субсидий бюджетным, автономным учреждениям и иным некоммерческим организациям) </t>
  </si>
  <si>
    <t>01 2 01 S8480</t>
  </si>
  <si>
    <t>Субсидии на софинансирование расходных обязательств, возникающих при выполнении полномочий органов местного самоуправления по вопросам местного значения в сфере организации отдыха детей в каникулярное время (Социальное обеспечение  и иные выплаты  населению)</t>
  </si>
  <si>
    <t>Субсидии на софинансирование расходных обязательств, возникающих при выполнении полномочий органов местного самоуправления по вопросам местного значения в сфере организации отдыха детей в каникулярное время (софинансирование) (Социальное обеспечение  и иные выплаты  населению)</t>
  </si>
  <si>
    <t>Субсидии на поддержку социально-ориентированных некоммерческих организаций (Предоставление субсидий бюджетным, автономным учреждениям и иным некоммерческим организациям)</t>
  </si>
  <si>
    <t>12 0 04 S8890</t>
  </si>
  <si>
    <t>03 0 И2 00000</t>
  </si>
  <si>
    <t>Субсидии на укрепление материально-технической базы организаций отдыха детей и их оздоровления (Предоставление субсидий бюджетным, автономным учреждениям и иным некоммерческим организациям)</t>
  </si>
  <si>
    <t>Субвенции на осуществление полномочий по созданию и организации деятельности административных комиссий (Закупка товаров, работ и услуг для муниципальных нужд)</t>
  </si>
  <si>
    <t>Иные межбюджетные трансферты на возмещение расходов, понесенных бюджетами муниципальных образований на размещение и питание граждан Российской Федерации, иностранных граждан и лиц без гражданства, постоянно проживающих на территории Украины, а так же на территориях субъектов Российской Федерации, на которых введены максимальный и средний уровни реагирования, вынужденно покинувших жилые помещения и находившихся в пунктах временного размещения и питания (Закупка товаров, работ и услуг для муниципальных нужд)</t>
  </si>
  <si>
    <t>02 0 01 79220</t>
  </si>
  <si>
    <t>Резервный фонд Правительства Воронежской области (проведение аварийно-восстановительных работ и иных мероприятий, связанных с предупреждением и ликвидацией последствий стихийных бедствий и других чрезвычайных ситуаций) (Закупка товаров, работ и услуг для муниципальных нужд)</t>
  </si>
  <si>
    <t>Субсидии бюджетам муниципальных образований на переселение граждан из аварийного жилищного фонда,в части обеспечения мероприятий по переселению граждан из непригодного для проживания жилищного фонда (Иные бюджетные ассигнования)</t>
  </si>
  <si>
    <t>Субсидии бюджетам муниципальных образований на переселение граждан из аварийного жилищного фонда,в части обеспечения мероприятий по переселению граждан из непригодного для проживания жилищного фонда (софинансирование) (Иные бюджетные ассигнования)</t>
  </si>
  <si>
    <t>Субсидии бюджетам муниципальных образований на переселение граждан из аварийного жилищного фонда, а части софинасирования разницы в расселяемых и предоставляемых площадях при переселении граждан из аварийного жилищного фонда (Приобретение объектов недвижимого имущества в государственную (муниципальную собственность)</t>
  </si>
  <si>
    <t>Субсидии бюджетам муниципальных образований на переселение граждан из аварийного жилищного фонда, а части софинасирования разницы в расселяемых и предоставляемых площадях при переселении граждан из аварийного жилищного фонда (софинансирование) (Приобретение объектов недвижимого имущества в государственную (муниципальную собственность)</t>
  </si>
  <si>
    <t>Субсидии бюджетам муниципальных образований на обеспечение мероприятий по переселению граждан из непригодного для проживания жилищного фонда  (Приобретение объектов недвижимого имущества в государственную (муниципальную собственность)</t>
  </si>
  <si>
    <t>Субсидии бюджетам муниципальных образований на обеспечение мероприятий по переселению граждан из непригодного для проживания жилищного фонда  (софинансирование) (Приобретение объектов недвижимого имущества в государственную (муниципальную собственность)</t>
  </si>
  <si>
    <t>03 0 0 2 SИ522</t>
  </si>
  <si>
    <t>03 0 0 2 S9330</t>
  </si>
  <si>
    <t>Обеспечение мероприятий по расселению непригодного для проживания жилищного фонда в рамках регионального проекта "Жилье" за счет высвобождаемых средств бюджетов субъектов Российской Федерации (Приобретение объектов недвижимого имущества в государственную (муниципальную собственность)</t>
  </si>
  <si>
    <t>03 0 И2 67484V</t>
  </si>
  <si>
    <t>Обеспечение мероприятий по расселению непригодного для проживания жилищного фонда в рамках регионального проекта "Жилье" за счет высвобождаемых средств бюджетов субъектов Российской Федерации (за исключением высвобождаемых средств) (Иные бюджетные ассигнования)</t>
  </si>
  <si>
    <t>03 0 И2 6748V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</si>
  <si>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  (Закупка товаров, работ и услуг для муниципальных нужд)</t>
  </si>
  <si>
    <t>10 0 01 70100</t>
  </si>
  <si>
    <t>Расходы на обеспечение деятельности (оказание услуг) подведомственных учреждений (Социальное обеспечение  и иные выплаты  населению)</t>
  </si>
  <si>
    <t>Субвенции на обеспечение государственных гарантий реализации прав на получение общедоступного дошкольного образования   (Социальное обеспечение  и иные выплаты  населению)</t>
  </si>
  <si>
    <t>Организация питания детей в учреждениях общего образования  (Социальное обеспечение  и иные выплаты  населению)</t>
  </si>
  <si>
    <t xml:space="preserve">Зарезервированные средства, связанные с особенностями исполнения бюджета (Предоставление субсидий бюджетным, автономным учреждениям и иным некоммерческим организациям) </t>
  </si>
  <si>
    <t>Субвенции на обеспечение государственных гарантий реализации прав на получение общедоступного и бесплатного дошкольного, общего образования, а также дополнительного образования детей в общеобразовательных учреждениях  (Социальное обеспечение  и иные выплаты  населению)</t>
  </si>
  <si>
    <t>06 0 02 70100</t>
  </si>
  <si>
    <t xml:space="preserve">Субсидия на поддержку деятельности объединений юных инспекторов дорожного движения в муниципальных районах области (софинансирование) (Предоставление субсидий бюджетным, автономным учреждениям и иным некоммерческим организациям) </t>
  </si>
  <si>
    <t>03 0 01 00700</t>
  </si>
  <si>
    <t>12 0 04 70100</t>
  </si>
  <si>
    <t>Субсидии на поддержку социально-ориентированных некоммерческих организаций (софинансирование) (Предоставление субсидий бюджетным, автономным учреждениям и иным некоммерческим организациям)</t>
  </si>
  <si>
    <t>Субсидии на материально-техническое оснащение муниципальных общеобразовательных организаций (Предоставление субсидий бюджетным, автономным учреждениям и иным некоммерческим организациям)</t>
  </si>
  <si>
    <t>Субсидии на укрепление материально-технической базы организаций отдыха детей и их оздоровления (софинансирование) (Предоставление субсидий бюджетным, автономным учреждениям и иным некоммерческим организациям)</t>
  </si>
  <si>
    <t>03 0 04 78530</t>
  </si>
  <si>
    <r>
      <t xml:space="preserve">к  решению  Борисоглебской городской Думы    Борисоглебского городского округа Воронежской       области от     №                                            </t>
    </r>
    <r>
      <rPr>
        <sz val="10"/>
        <color rgb="FFFF0000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</si>
</sst>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5" x14ac:knownFonts="1">
    <font>
      <sz val="10"/>
      <name val="Arial Cyr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0"/>
      <color rgb="FF000000"/>
      <name val="Arial Cyr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Arial Cyr"/>
      <family val="2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Arial Cyr"/>
      <family val="2"/>
      <charset val="204"/>
    </font>
    <font>
      <b/>
      <sz val="14"/>
      <color rgb="FF99FF33"/>
      <name val="Times New Roman"/>
      <family val="1"/>
      <charset val="204"/>
    </font>
    <font>
      <sz val="8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</borders>
  <cellStyleXfs count="2">
    <xf numFmtId="0" fontId="0" fillId="0" borderId="0"/>
    <xf numFmtId="0" fontId="5" fillId="0" borderId="4">
      <alignment horizontal="left" vertical="top" wrapText="1"/>
    </xf>
  </cellStyleXfs>
  <cellXfs count="232">
    <xf numFmtId="0" fontId="0" fillId="0" borderId="0" xfId="0"/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0" fontId="9" fillId="0" borderId="3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164" fontId="9" fillId="0" borderId="3" xfId="0" applyNumberFormat="1" applyFont="1" applyFill="1" applyBorder="1" applyAlignment="1">
      <alignment horizontal="center" vertical="center"/>
    </xf>
    <xf numFmtId="164" fontId="13" fillId="0" borderId="0" xfId="0" applyNumberFormat="1" applyFont="1" applyFill="1" applyAlignment="1">
      <alignment horizontal="center" vertical="center"/>
    </xf>
    <xf numFmtId="0" fontId="9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/>
    </xf>
    <xf numFmtId="49" fontId="9" fillId="0" borderId="3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 wrapText="1"/>
    </xf>
    <xf numFmtId="164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4" fontId="1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4" fontId="7" fillId="0" borderId="1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0" fontId="7" fillId="0" borderId="0" xfId="0" applyFont="1" applyFill="1" applyBorder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right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164" fontId="7" fillId="2" borderId="3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center" vertical="center"/>
    </xf>
    <xf numFmtId="49" fontId="9" fillId="2" borderId="3" xfId="0" applyNumberFormat="1" applyFont="1" applyFill="1" applyBorder="1" applyAlignment="1">
      <alignment horizontal="center" vertical="center"/>
    </xf>
    <xf numFmtId="164" fontId="9" fillId="2" borderId="3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wrapText="1"/>
    </xf>
    <xf numFmtId="0" fontId="9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164" fontId="9" fillId="2" borderId="2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/>
    </xf>
    <xf numFmtId="49" fontId="9" fillId="2" borderId="2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164" fontId="1" fillId="2" borderId="7" xfId="0" applyNumberFormat="1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/>
    </xf>
    <xf numFmtId="49" fontId="9" fillId="2" borderId="6" xfId="0" applyNumberFormat="1" applyFont="1" applyFill="1" applyBorder="1" applyAlignment="1">
      <alignment horizontal="center" vertical="center"/>
    </xf>
    <xf numFmtId="49" fontId="7" fillId="2" borderId="6" xfId="0" applyNumberFormat="1" applyFont="1" applyFill="1" applyBorder="1" applyAlignment="1">
      <alignment horizontal="center" vertical="center"/>
    </xf>
    <xf numFmtId="164" fontId="9" fillId="2" borderId="6" xfId="0" applyNumberFormat="1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left" vertical="center" wrapText="1"/>
    </xf>
    <xf numFmtId="0" fontId="3" fillId="2" borderId="19" xfId="0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164" fontId="3" fillId="2" borderId="19" xfId="0" applyNumberFormat="1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left" vertical="center" wrapText="1"/>
    </xf>
    <xf numFmtId="0" fontId="9" fillId="2" borderId="22" xfId="0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164" fontId="9" fillId="2" borderId="22" xfId="0" applyNumberFormat="1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left" vertical="center" wrapText="1"/>
    </xf>
    <xf numFmtId="0" fontId="7" fillId="2" borderId="2" xfId="0" applyNumberFormat="1" applyFont="1" applyFill="1" applyBorder="1" applyAlignment="1">
      <alignment horizontal="left" vertical="center" wrapText="1"/>
    </xf>
    <xf numFmtId="0" fontId="7" fillId="2" borderId="6" xfId="0" applyNumberFormat="1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/>
    </xf>
    <xf numFmtId="164" fontId="7" fillId="2" borderId="6" xfId="0" applyNumberFormat="1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left" vertical="center" wrapText="1"/>
    </xf>
    <xf numFmtId="0" fontId="7" fillId="2" borderId="19" xfId="0" applyFont="1" applyFill="1" applyBorder="1" applyAlignment="1">
      <alignment horizontal="center" vertical="center"/>
    </xf>
    <xf numFmtId="49" fontId="1" fillId="2" borderId="19" xfId="0" applyNumberFormat="1" applyFont="1" applyFill="1" applyBorder="1" applyAlignment="1">
      <alignment horizontal="center" vertical="center"/>
    </xf>
    <xf numFmtId="164" fontId="1" fillId="2" borderId="19" xfId="0" applyNumberFormat="1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vertical="center" wrapText="1"/>
    </xf>
    <xf numFmtId="49" fontId="1" fillId="2" borderId="15" xfId="0" applyNumberFormat="1" applyFont="1" applyFill="1" applyBorder="1" applyAlignment="1">
      <alignment horizontal="center" vertical="center"/>
    </xf>
    <xf numFmtId="49" fontId="1" fillId="2" borderId="26" xfId="0" applyNumberFormat="1" applyFont="1" applyFill="1" applyBorder="1" applyAlignment="1">
      <alignment horizontal="center" vertical="center"/>
    </xf>
    <xf numFmtId="164" fontId="1" fillId="2" borderId="16" xfId="0" applyNumberFormat="1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vertical="center" wrapText="1"/>
    </xf>
    <xf numFmtId="49" fontId="1" fillId="2" borderId="25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left" vertical="top" wrapText="1"/>
    </xf>
    <xf numFmtId="0" fontId="9" fillId="2" borderId="8" xfId="0" applyFont="1" applyFill="1" applyBorder="1" applyAlignment="1">
      <alignment horizontal="center" vertical="center"/>
    </xf>
    <xf numFmtId="49" fontId="9" fillId="2" borderId="8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 shrinkToFit="1"/>
    </xf>
    <xf numFmtId="0" fontId="7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vertical="center" wrapText="1"/>
    </xf>
    <xf numFmtId="0" fontId="7" fillId="2" borderId="10" xfId="0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164" fontId="7" fillId="2" borderId="8" xfId="0" applyNumberFormat="1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vertical="center" wrapText="1"/>
    </xf>
    <xf numFmtId="49" fontId="7" fillId="2" borderId="19" xfId="0" applyNumberFormat="1" applyFont="1" applyFill="1" applyBorder="1" applyAlignment="1">
      <alignment horizontal="center" vertical="center"/>
    </xf>
    <xf numFmtId="164" fontId="7" fillId="2" borderId="19" xfId="0" applyNumberFormat="1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wrapText="1"/>
    </xf>
    <xf numFmtId="0" fontId="1" fillId="2" borderId="12" xfId="0" applyFont="1" applyFill="1" applyBorder="1" applyAlignment="1">
      <alignment vertical="center" wrapText="1"/>
    </xf>
    <xf numFmtId="49" fontId="1" fillId="2" borderId="12" xfId="0" applyNumberFormat="1" applyFont="1" applyFill="1" applyBorder="1" applyAlignment="1">
      <alignment horizontal="center" vertical="center"/>
    </xf>
    <xf numFmtId="49" fontId="1" fillId="2" borderId="21" xfId="0" applyNumberFormat="1" applyFont="1" applyFill="1" applyBorder="1" applyAlignment="1">
      <alignment horizontal="center" vertical="center"/>
    </xf>
    <xf numFmtId="164" fontId="1" fillId="2" borderId="12" xfId="0" applyNumberFormat="1" applyFont="1" applyFill="1" applyBorder="1" applyAlignment="1">
      <alignment horizontal="center" vertical="center"/>
    </xf>
    <xf numFmtId="49" fontId="1" fillId="2" borderId="14" xfId="0" applyNumberFormat="1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vertical="center" wrapText="1"/>
    </xf>
    <xf numFmtId="0" fontId="9" fillId="2" borderId="22" xfId="0" applyFont="1" applyFill="1" applyBorder="1" applyAlignment="1">
      <alignment horizontal="left" vertical="center" wrapText="1" shrinkToFit="1"/>
    </xf>
    <xf numFmtId="49" fontId="7" fillId="2" borderId="22" xfId="0" applyNumberFormat="1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164" fontId="3" fillId="2" borderId="7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164" fontId="7" fillId="2" borderId="11" xfId="0" applyNumberFormat="1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49" fontId="9" fillId="2" borderId="11" xfId="0" applyNumberFormat="1" applyFont="1" applyFill="1" applyBorder="1" applyAlignment="1">
      <alignment horizontal="center" vertical="center"/>
    </xf>
    <xf numFmtId="164" fontId="9" fillId="2" borderId="11" xfId="0" applyNumberFormat="1" applyFont="1" applyFill="1" applyBorder="1" applyAlignment="1">
      <alignment horizontal="center" vertical="center"/>
    </xf>
    <xf numFmtId="164" fontId="1" fillId="2" borderId="11" xfId="0" applyNumberFormat="1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left" vertical="center" wrapText="1"/>
    </xf>
    <xf numFmtId="0" fontId="1" fillId="2" borderId="24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wrapText="1"/>
    </xf>
    <xf numFmtId="0" fontId="3" fillId="2" borderId="2" xfId="0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wrapText="1"/>
    </xf>
    <xf numFmtId="0" fontId="1" fillId="2" borderId="6" xfId="0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left" vertical="center" wrapText="1"/>
    </xf>
    <xf numFmtId="0" fontId="7" fillId="2" borderId="22" xfId="0" applyFont="1" applyFill="1" applyBorder="1" applyAlignment="1">
      <alignment horizontal="left" vertical="center" wrapText="1"/>
    </xf>
    <xf numFmtId="0" fontId="7" fillId="2" borderId="22" xfId="0" applyFont="1" applyFill="1" applyBorder="1" applyAlignment="1">
      <alignment horizontal="center" vertical="center"/>
    </xf>
    <xf numFmtId="164" fontId="7" fillId="2" borderId="22" xfId="0" applyNumberFormat="1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vertical="center" wrapText="1"/>
    </xf>
    <xf numFmtId="164" fontId="7" fillId="2" borderId="15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49" fontId="1" fillId="2" borderId="10" xfId="0" applyNumberFormat="1" applyFont="1" applyFill="1" applyBorder="1" applyAlignment="1">
      <alignment horizontal="center" vertical="center"/>
    </xf>
    <xf numFmtId="49" fontId="7" fillId="2" borderId="10" xfId="0" applyNumberFormat="1" applyFont="1" applyFill="1" applyBorder="1" applyAlignment="1">
      <alignment horizontal="center" vertical="center"/>
    </xf>
    <xf numFmtId="164" fontId="1" fillId="2" borderId="10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left" vertical="center" wrapText="1"/>
    </xf>
    <xf numFmtId="164" fontId="7" fillId="2" borderId="10" xfId="0" applyNumberFormat="1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wrapText="1"/>
    </xf>
    <xf numFmtId="49" fontId="1" fillId="2" borderId="17" xfId="0" applyNumberFormat="1" applyFont="1" applyFill="1" applyBorder="1" applyAlignment="1">
      <alignment horizontal="center" vertical="center"/>
    </xf>
    <xf numFmtId="49" fontId="1" fillId="2" borderId="18" xfId="0" applyNumberFormat="1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vertical="center" wrapText="1"/>
    </xf>
    <xf numFmtId="164" fontId="3" fillId="2" borderId="2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49" fontId="9" fillId="2" borderId="5" xfId="0" applyNumberFormat="1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left" vertical="center" wrapText="1"/>
    </xf>
    <xf numFmtId="0" fontId="11" fillId="2" borderId="16" xfId="0" applyFont="1" applyFill="1" applyBorder="1" applyAlignment="1">
      <alignment horizontal="left" vertical="center" wrapText="1"/>
    </xf>
    <xf numFmtId="0" fontId="7" fillId="2" borderId="16" xfId="0" applyFont="1" applyFill="1" applyBorder="1" applyAlignment="1">
      <alignment horizontal="center" vertical="center"/>
    </xf>
    <xf numFmtId="49" fontId="1" fillId="2" borderId="16" xfId="0" applyNumberFormat="1" applyFont="1" applyFill="1" applyBorder="1" applyAlignment="1">
      <alignment horizontal="center" vertical="center"/>
    </xf>
    <xf numFmtId="164" fontId="7" fillId="2" borderId="16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 wrapText="1"/>
    </xf>
    <xf numFmtId="49" fontId="1" fillId="2" borderId="9" xfId="0" applyNumberFormat="1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left" vertical="center" wrapText="1"/>
    </xf>
    <xf numFmtId="49" fontId="7" fillId="2" borderId="16" xfId="0" applyNumberFormat="1" applyFont="1" applyFill="1" applyBorder="1" applyAlignment="1">
      <alignment horizontal="center" vertical="center"/>
    </xf>
    <xf numFmtId="0" fontId="7" fillId="2" borderId="7" xfId="0" applyFont="1" applyFill="1" applyBorder="1" applyAlignment="1">
      <alignment vertical="center" wrapText="1"/>
    </xf>
    <xf numFmtId="49" fontId="7" fillId="2" borderId="7" xfId="0" applyNumberFormat="1" applyFont="1" applyFill="1" applyBorder="1" applyAlignment="1">
      <alignment horizontal="center" vertical="center"/>
    </xf>
    <xf numFmtId="49" fontId="7" fillId="2" borderId="13" xfId="0" applyNumberFormat="1" applyFont="1" applyFill="1" applyBorder="1" applyAlignment="1">
      <alignment horizontal="center" vertical="center"/>
    </xf>
    <xf numFmtId="164" fontId="3" fillId="2" borderId="3" xfId="0" applyNumberFormat="1" applyFont="1" applyFill="1" applyBorder="1" applyAlignment="1">
      <alignment horizontal="center" vertical="center"/>
    </xf>
    <xf numFmtId="0" fontId="9" fillId="2" borderId="19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164" fontId="1" fillId="2" borderId="8" xfId="0" applyNumberFormat="1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left" vertical="center" wrapText="1"/>
    </xf>
    <xf numFmtId="0" fontId="9" fillId="2" borderId="19" xfId="0" applyFont="1" applyFill="1" applyBorder="1" applyAlignment="1">
      <alignment horizontal="left" vertical="center" wrapText="1"/>
    </xf>
    <xf numFmtId="49" fontId="9" fillId="2" borderId="19" xfId="0" applyNumberFormat="1" applyFont="1" applyFill="1" applyBorder="1" applyAlignment="1">
      <alignment horizontal="center" vertical="center"/>
    </xf>
    <xf numFmtId="164" fontId="9" fillId="2" borderId="19" xfId="0" applyNumberFormat="1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49" fontId="9" fillId="2" borderId="16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vertical="center" wrapText="1"/>
    </xf>
    <xf numFmtId="49" fontId="3" fillId="2" borderId="13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49" fontId="7" fillId="2" borderId="12" xfId="0" applyNumberFormat="1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/>
    </xf>
    <xf numFmtId="0" fontId="11" fillId="2" borderId="22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top" wrapText="1"/>
    </xf>
    <xf numFmtId="0" fontId="1" fillId="2" borderId="19" xfId="0" applyFont="1" applyFill="1" applyBorder="1" applyAlignment="1">
      <alignment wrapText="1"/>
    </xf>
    <xf numFmtId="49" fontId="12" fillId="2" borderId="2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49" fontId="3" fillId="2" borderId="20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 wrapText="1"/>
    </xf>
    <xf numFmtId="164" fontId="9" fillId="2" borderId="10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wrapText="1"/>
    </xf>
    <xf numFmtId="49" fontId="3" fillId="2" borderId="2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center"/>
    </xf>
    <xf numFmtId="4" fontId="3" fillId="2" borderId="2" xfId="0" applyNumberFormat="1" applyFont="1" applyFill="1" applyBorder="1" applyAlignment="1">
      <alignment horizontal="center"/>
    </xf>
    <xf numFmtId="0" fontId="1" fillId="2" borderId="9" xfId="0" applyFont="1" applyFill="1" applyBorder="1" applyAlignment="1">
      <alignment wrapText="1"/>
    </xf>
    <xf numFmtId="0" fontId="3" fillId="2" borderId="9" xfId="0" applyFont="1" applyFill="1" applyBorder="1" applyAlignment="1">
      <alignment horizontal="center" wrapText="1"/>
    </xf>
    <xf numFmtId="49" fontId="1" fillId="2" borderId="9" xfId="0" applyNumberFormat="1" applyFont="1" applyFill="1" applyBorder="1" applyAlignment="1">
      <alignment horizontal="center"/>
    </xf>
    <xf numFmtId="4" fontId="1" fillId="2" borderId="9" xfId="0" applyNumberFormat="1" applyFont="1" applyFill="1" applyBorder="1" applyAlignment="1">
      <alignment horizontal="center"/>
    </xf>
    <xf numFmtId="0" fontId="7" fillId="2" borderId="16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</cellXfs>
  <cellStyles count="2">
    <cellStyle name="st77" xfId="1" xr:uid="{00000000-0005-0000-0000-000000000000}"/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558ED5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7E4BD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3465A4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99"/>
      <color rgb="FF99FF33"/>
      <color rgb="FFFF66CC"/>
      <color rgb="FF00FFFF"/>
      <color rgb="FF00FF00"/>
      <color rgb="FF66FF99"/>
      <color rgb="FF0000CC"/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N438"/>
  <sheetViews>
    <sheetView tabSelected="1" view="pageBreakPreview" topLeftCell="A5" zoomScaleSheetLayoutView="100" workbookViewId="0">
      <pane ySplit="1320" topLeftCell="A418" activePane="bottomLeft"/>
      <selection activeCell="H5" sqref="H1:K1048576"/>
      <selection pane="bottomLeft" activeCell="A3" sqref="A3:G425"/>
    </sheetView>
  </sheetViews>
  <sheetFormatPr defaultColWidth="9.140625" defaultRowHeight="12.75" x14ac:dyDescent="0.2"/>
  <cols>
    <col min="1" max="1" width="49.5703125" style="1" customWidth="1"/>
    <col min="2" max="2" width="5.7109375" style="2" customWidth="1"/>
    <col min="3" max="3" width="5.28515625" style="2" customWidth="1"/>
    <col min="4" max="4" width="4.7109375" style="2" customWidth="1"/>
    <col min="5" max="5" width="16.5703125" style="2" customWidth="1"/>
    <col min="6" max="6" width="6.140625" style="2" customWidth="1"/>
    <col min="7" max="7" width="18.140625" style="2" customWidth="1"/>
    <col min="8" max="8" width="16.85546875" style="3" customWidth="1"/>
    <col min="9" max="9" width="18.85546875" style="3" customWidth="1"/>
    <col min="10" max="11" width="16.5703125" style="3" customWidth="1"/>
    <col min="12" max="12" width="21.7109375" style="3" customWidth="1"/>
    <col min="13" max="13" width="16.5703125" style="3" customWidth="1"/>
    <col min="14" max="14" width="21.140625" style="3" customWidth="1"/>
    <col min="15" max="15" width="17.28515625" style="3" customWidth="1"/>
    <col min="16" max="1023" width="8.7109375" style="3"/>
    <col min="1024" max="16384" width="9.140625" style="3"/>
  </cols>
  <sheetData>
    <row r="1" spans="1:13" ht="4.5" hidden="1" customHeight="1" x14ac:dyDescent="0.2"/>
    <row r="2" spans="1:13" ht="28.5" customHeight="1" x14ac:dyDescent="0.2"/>
    <row r="3" spans="1:13" ht="24" customHeight="1" x14ac:dyDescent="0.2">
      <c r="E3" s="4"/>
      <c r="F3" s="4"/>
      <c r="G3" s="33" t="s">
        <v>384</v>
      </c>
    </row>
    <row r="4" spans="1:13" ht="66" customHeight="1" x14ac:dyDescent="0.2">
      <c r="B4" s="5"/>
      <c r="C4" s="5"/>
      <c r="D4" s="5"/>
      <c r="E4" s="34" t="s">
        <v>528</v>
      </c>
      <c r="F4" s="34"/>
      <c r="G4" s="34"/>
    </row>
    <row r="5" spans="1:13" ht="39.75" customHeight="1" x14ac:dyDescent="0.2">
      <c r="A5" s="35" t="s">
        <v>370</v>
      </c>
      <c r="B5" s="35"/>
      <c r="C5" s="35"/>
      <c r="D5" s="35"/>
      <c r="E5" s="35"/>
      <c r="F5" s="35"/>
      <c r="G5" s="35"/>
    </row>
    <row r="6" spans="1:13" ht="14.25" customHeight="1" x14ac:dyDescent="0.2">
      <c r="E6" s="6"/>
      <c r="F6" s="6"/>
      <c r="G6" s="2" t="s">
        <v>266</v>
      </c>
    </row>
    <row r="7" spans="1:13" ht="22.9" customHeight="1" x14ac:dyDescent="0.2">
      <c r="A7" s="7" t="s">
        <v>0</v>
      </c>
      <c r="B7" s="8" t="s">
        <v>1</v>
      </c>
      <c r="C7" s="8" t="s">
        <v>2</v>
      </c>
      <c r="D7" s="8" t="s">
        <v>3</v>
      </c>
      <c r="E7" s="8" t="s">
        <v>4</v>
      </c>
      <c r="F7" s="8" t="s">
        <v>5</v>
      </c>
      <c r="G7" s="8">
        <v>2025</v>
      </c>
      <c r="H7" s="9"/>
      <c r="I7" s="9"/>
    </row>
    <row r="8" spans="1:13" ht="16.899999999999999" customHeight="1" x14ac:dyDescent="0.2">
      <c r="A8" s="7">
        <v>1</v>
      </c>
      <c r="B8" s="8">
        <v>2</v>
      </c>
      <c r="C8" s="8">
        <v>3</v>
      </c>
      <c r="D8" s="8">
        <v>4</v>
      </c>
      <c r="E8" s="8">
        <v>5</v>
      </c>
      <c r="F8" s="8">
        <v>6</v>
      </c>
      <c r="G8" s="8">
        <v>7</v>
      </c>
      <c r="H8" s="9"/>
      <c r="I8" s="9"/>
    </row>
    <row r="9" spans="1:13" ht="22.15" customHeight="1" x14ac:dyDescent="0.2">
      <c r="A9" s="10" t="s">
        <v>6</v>
      </c>
      <c r="B9" s="11"/>
      <c r="C9" s="12"/>
      <c r="D9" s="12"/>
      <c r="E9" s="12"/>
      <c r="F9" s="12"/>
      <c r="G9" s="13">
        <f>G19+G26+G407+G10</f>
        <v>2778177.0399999996</v>
      </c>
      <c r="H9" s="9"/>
      <c r="I9" s="14"/>
      <c r="J9" s="14"/>
      <c r="K9" s="14"/>
      <c r="L9" s="9"/>
      <c r="M9" s="9"/>
    </row>
    <row r="10" spans="1:13" ht="36.6" customHeight="1" x14ac:dyDescent="0.2">
      <c r="A10" s="15" t="s">
        <v>303</v>
      </c>
      <c r="B10" s="11">
        <v>908</v>
      </c>
      <c r="C10" s="11"/>
      <c r="D10" s="11"/>
      <c r="E10" s="11"/>
      <c r="F10" s="11"/>
      <c r="G10" s="13">
        <f>G11</f>
        <v>1454.1000000000001</v>
      </c>
      <c r="H10" s="9"/>
      <c r="I10" s="9"/>
      <c r="J10" s="9"/>
      <c r="K10" s="9"/>
      <c r="L10" s="9"/>
      <c r="M10" s="9"/>
    </row>
    <row r="11" spans="1:13" ht="26.25" customHeight="1" x14ac:dyDescent="0.2">
      <c r="A11" s="16" t="s">
        <v>8</v>
      </c>
      <c r="B11" s="11">
        <v>908</v>
      </c>
      <c r="C11" s="17" t="s">
        <v>9</v>
      </c>
      <c r="D11" s="11"/>
      <c r="E11" s="11"/>
      <c r="F11" s="11"/>
      <c r="G11" s="13">
        <f>G12</f>
        <v>1454.1000000000001</v>
      </c>
      <c r="H11" s="9"/>
      <c r="I11" s="9"/>
      <c r="K11" s="9"/>
      <c r="L11" s="9"/>
      <c r="M11" s="9"/>
    </row>
    <row r="12" spans="1:13" ht="51.75" customHeight="1" x14ac:dyDescent="0.2">
      <c r="A12" s="18" t="s">
        <v>304</v>
      </c>
      <c r="B12" s="11">
        <v>908</v>
      </c>
      <c r="C12" s="17" t="s">
        <v>9</v>
      </c>
      <c r="D12" s="17" t="s">
        <v>42</v>
      </c>
      <c r="E12" s="11"/>
      <c r="F12" s="11"/>
      <c r="G12" s="13">
        <f>G13</f>
        <v>1454.1000000000001</v>
      </c>
      <c r="H12" s="9"/>
      <c r="I12" s="9"/>
      <c r="K12" s="9"/>
      <c r="L12" s="9"/>
      <c r="M12" s="9"/>
    </row>
    <row r="13" spans="1:13" ht="34.5" customHeight="1" x14ac:dyDescent="0.2">
      <c r="A13" s="18" t="s">
        <v>62</v>
      </c>
      <c r="B13" s="11">
        <v>908</v>
      </c>
      <c r="C13" s="17" t="s">
        <v>9</v>
      </c>
      <c r="D13" s="17" t="s">
        <v>42</v>
      </c>
      <c r="E13" s="11" t="s">
        <v>63</v>
      </c>
      <c r="F13" s="11"/>
      <c r="G13" s="13">
        <f>G14+G17</f>
        <v>1454.1000000000001</v>
      </c>
      <c r="H13" s="9"/>
      <c r="I13" s="9"/>
      <c r="K13" s="9"/>
      <c r="L13" s="9"/>
      <c r="M13" s="9"/>
    </row>
    <row r="14" spans="1:13" ht="34.5" customHeight="1" x14ac:dyDescent="0.2">
      <c r="A14" s="18" t="s">
        <v>64</v>
      </c>
      <c r="B14" s="11">
        <v>908</v>
      </c>
      <c r="C14" s="17" t="s">
        <v>9</v>
      </c>
      <c r="D14" s="17" t="s">
        <v>42</v>
      </c>
      <c r="E14" s="11" t="s">
        <v>65</v>
      </c>
      <c r="F14" s="11"/>
      <c r="G14" s="13">
        <f>G15+G16</f>
        <v>1446.7</v>
      </c>
      <c r="H14" s="9"/>
      <c r="I14" s="9"/>
      <c r="K14" s="9"/>
      <c r="L14" s="9"/>
      <c r="M14" s="9"/>
    </row>
    <row r="15" spans="1:13" ht="71.25" customHeight="1" x14ac:dyDescent="0.2">
      <c r="A15" s="36" t="s">
        <v>305</v>
      </c>
      <c r="B15" s="37">
        <v>908</v>
      </c>
      <c r="C15" s="38" t="s">
        <v>9</v>
      </c>
      <c r="D15" s="38" t="s">
        <v>42</v>
      </c>
      <c r="E15" s="37" t="s">
        <v>66</v>
      </c>
      <c r="F15" s="37">
        <v>100</v>
      </c>
      <c r="G15" s="39">
        <v>1318.7</v>
      </c>
      <c r="H15" s="9"/>
      <c r="I15" s="9"/>
      <c r="K15" s="9"/>
      <c r="L15" s="9"/>
      <c r="M15" s="9"/>
    </row>
    <row r="16" spans="1:13" ht="76.5" customHeight="1" x14ac:dyDescent="0.2">
      <c r="A16" s="36" t="s">
        <v>305</v>
      </c>
      <c r="B16" s="37">
        <v>908</v>
      </c>
      <c r="C16" s="38" t="s">
        <v>9</v>
      </c>
      <c r="D16" s="38" t="s">
        <v>42</v>
      </c>
      <c r="E16" s="37" t="s">
        <v>66</v>
      </c>
      <c r="F16" s="37">
        <v>200</v>
      </c>
      <c r="G16" s="39">
        <v>128</v>
      </c>
      <c r="H16" s="9"/>
      <c r="I16" s="9"/>
      <c r="K16" s="9"/>
      <c r="L16" s="9"/>
      <c r="M16" s="9"/>
    </row>
    <row r="17" spans="1:13" ht="38.25" customHeight="1" x14ac:dyDescent="0.2">
      <c r="A17" s="40" t="s">
        <v>110</v>
      </c>
      <c r="B17" s="41">
        <v>908</v>
      </c>
      <c r="C17" s="42" t="s">
        <v>9</v>
      </c>
      <c r="D17" s="42" t="s">
        <v>42</v>
      </c>
      <c r="E17" s="41" t="s">
        <v>113</v>
      </c>
      <c r="F17" s="41"/>
      <c r="G17" s="43">
        <f>G18</f>
        <v>7.4</v>
      </c>
      <c r="H17" s="9"/>
      <c r="I17" s="9"/>
      <c r="K17" s="9"/>
      <c r="L17" s="9"/>
      <c r="M17" s="9"/>
    </row>
    <row r="18" spans="1:13" ht="33" customHeight="1" x14ac:dyDescent="0.2">
      <c r="A18" s="44" t="s">
        <v>112</v>
      </c>
      <c r="B18" s="37">
        <v>908</v>
      </c>
      <c r="C18" s="38" t="s">
        <v>9</v>
      </c>
      <c r="D18" s="38" t="s">
        <v>42</v>
      </c>
      <c r="E18" s="37" t="s">
        <v>113</v>
      </c>
      <c r="F18" s="37">
        <v>200</v>
      </c>
      <c r="G18" s="39">
        <v>7.4</v>
      </c>
      <c r="H18" s="9"/>
      <c r="I18" s="9"/>
      <c r="K18" s="9"/>
      <c r="L18" s="9"/>
      <c r="M18" s="9"/>
    </row>
    <row r="19" spans="1:13" ht="30.6" customHeight="1" x14ac:dyDescent="0.2">
      <c r="A19" s="40" t="s">
        <v>7</v>
      </c>
      <c r="B19" s="45">
        <v>910</v>
      </c>
      <c r="C19" s="46"/>
      <c r="D19" s="46"/>
      <c r="E19" s="46"/>
      <c r="F19" s="46"/>
      <c r="G19" s="47">
        <f>G20</f>
        <v>2401.2999999999997</v>
      </c>
      <c r="H19" s="9"/>
      <c r="I19" s="9"/>
    </row>
    <row r="20" spans="1:13" ht="21.75" customHeight="1" x14ac:dyDescent="0.2">
      <c r="A20" s="48" t="s">
        <v>8</v>
      </c>
      <c r="B20" s="45">
        <v>910</v>
      </c>
      <c r="C20" s="49" t="s">
        <v>9</v>
      </c>
      <c r="D20" s="50"/>
      <c r="E20" s="46"/>
      <c r="F20" s="46"/>
      <c r="G20" s="47">
        <f>G21</f>
        <v>2401.2999999999997</v>
      </c>
      <c r="H20" s="9"/>
      <c r="I20" s="9"/>
    </row>
    <row r="21" spans="1:13" ht="63.6" customHeight="1" x14ac:dyDescent="0.2">
      <c r="A21" s="40" t="s">
        <v>10</v>
      </c>
      <c r="B21" s="45">
        <v>910</v>
      </c>
      <c r="C21" s="49" t="s">
        <v>9</v>
      </c>
      <c r="D21" s="49" t="s">
        <v>11</v>
      </c>
      <c r="E21" s="50"/>
      <c r="F21" s="50"/>
      <c r="G21" s="47">
        <f>G22</f>
        <v>2401.2999999999997</v>
      </c>
      <c r="H21" s="9"/>
      <c r="I21" s="9"/>
    </row>
    <row r="22" spans="1:13" ht="25.5" x14ac:dyDescent="0.2">
      <c r="A22" s="40" t="s">
        <v>62</v>
      </c>
      <c r="B22" s="45">
        <v>910</v>
      </c>
      <c r="C22" s="49" t="s">
        <v>9</v>
      </c>
      <c r="D22" s="49" t="s">
        <v>11</v>
      </c>
      <c r="E22" s="49" t="s">
        <v>63</v>
      </c>
      <c r="F22" s="49"/>
      <c r="G22" s="47">
        <f>G23</f>
        <v>2401.2999999999997</v>
      </c>
      <c r="H22" s="9"/>
      <c r="I22" s="9"/>
    </row>
    <row r="23" spans="1:13" ht="25.5" x14ac:dyDescent="0.2">
      <c r="A23" s="40" t="s">
        <v>64</v>
      </c>
      <c r="B23" s="45">
        <v>910</v>
      </c>
      <c r="C23" s="49" t="s">
        <v>9</v>
      </c>
      <c r="D23" s="49" t="s">
        <v>11</v>
      </c>
      <c r="E23" s="49" t="s">
        <v>65</v>
      </c>
      <c r="F23" s="49"/>
      <c r="G23" s="47">
        <f>G24+G25</f>
        <v>2401.2999999999997</v>
      </c>
      <c r="H23" s="9"/>
      <c r="I23" s="9"/>
    </row>
    <row r="24" spans="1:13" ht="64.5" customHeight="1" x14ac:dyDescent="0.2">
      <c r="A24" s="36" t="s">
        <v>239</v>
      </c>
      <c r="B24" s="46">
        <v>910</v>
      </c>
      <c r="C24" s="50" t="s">
        <v>9</v>
      </c>
      <c r="D24" s="50" t="s">
        <v>11</v>
      </c>
      <c r="E24" s="50" t="s">
        <v>66</v>
      </c>
      <c r="F24" s="50" t="s">
        <v>12</v>
      </c>
      <c r="G24" s="51">
        <v>2097.1</v>
      </c>
      <c r="H24" s="9"/>
      <c r="I24" s="9"/>
    </row>
    <row r="25" spans="1:13" ht="41.25" customHeight="1" x14ac:dyDescent="0.2">
      <c r="A25" s="36" t="s">
        <v>240</v>
      </c>
      <c r="B25" s="46">
        <v>910</v>
      </c>
      <c r="C25" s="50" t="s">
        <v>9</v>
      </c>
      <c r="D25" s="50" t="s">
        <v>11</v>
      </c>
      <c r="E25" s="50" t="s">
        <v>66</v>
      </c>
      <c r="F25" s="50" t="s">
        <v>13</v>
      </c>
      <c r="G25" s="51">
        <v>304.2</v>
      </c>
      <c r="H25" s="9"/>
      <c r="I25" s="9"/>
    </row>
    <row r="26" spans="1:13" ht="27.75" customHeight="1" x14ac:dyDescent="0.2">
      <c r="A26" s="40" t="s">
        <v>14</v>
      </c>
      <c r="B26" s="52">
        <v>914</v>
      </c>
      <c r="C26" s="50"/>
      <c r="D26" s="50"/>
      <c r="E26" s="50"/>
      <c r="F26" s="50"/>
      <c r="G26" s="47">
        <f>G27+G54+G59+G80+G131+G198+G203+G337+G366+G395</f>
        <v>2754270.0399999996</v>
      </c>
      <c r="H26" s="9"/>
      <c r="I26" s="9"/>
    </row>
    <row r="27" spans="1:13" ht="21.75" customHeight="1" x14ac:dyDescent="0.2">
      <c r="A27" s="48" t="s">
        <v>8</v>
      </c>
      <c r="B27" s="45">
        <v>914</v>
      </c>
      <c r="C27" s="49" t="s">
        <v>9</v>
      </c>
      <c r="D27" s="50"/>
      <c r="E27" s="50"/>
      <c r="F27" s="50"/>
      <c r="G27" s="47">
        <f>G28+G38+G42</f>
        <v>154665.69999999998</v>
      </c>
      <c r="H27" s="9"/>
      <c r="I27" s="9"/>
    </row>
    <row r="28" spans="1:13" ht="72" customHeight="1" x14ac:dyDescent="0.2">
      <c r="A28" s="40" t="s">
        <v>15</v>
      </c>
      <c r="B28" s="45">
        <v>914</v>
      </c>
      <c r="C28" s="49" t="s">
        <v>9</v>
      </c>
      <c r="D28" s="49" t="s">
        <v>16</v>
      </c>
      <c r="E28" s="50"/>
      <c r="F28" s="50"/>
      <c r="G28" s="47">
        <f>G29</f>
        <v>133387.9</v>
      </c>
      <c r="H28" s="9"/>
      <c r="I28" s="9"/>
    </row>
    <row r="29" spans="1:13" ht="33" customHeight="1" x14ac:dyDescent="0.2">
      <c r="A29" s="40" t="s">
        <v>62</v>
      </c>
      <c r="B29" s="45">
        <v>914</v>
      </c>
      <c r="C29" s="49" t="s">
        <v>9</v>
      </c>
      <c r="D29" s="49" t="s">
        <v>16</v>
      </c>
      <c r="E29" s="49" t="s">
        <v>63</v>
      </c>
      <c r="F29" s="50"/>
      <c r="G29" s="47">
        <f>G30+G36</f>
        <v>133387.9</v>
      </c>
      <c r="H29" s="9"/>
      <c r="I29" s="9"/>
    </row>
    <row r="30" spans="1:13" ht="32.450000000000003" customHeight="1" x14ac:dyDescent="0.2">
      <c r="A30" s="40" t="s">
        <v>64</v>
      </c>
      <c r="B30" s="45">
        <v>914</v>
      </c>
      <c r="C30" s="49" t="s">
        <v>9</v>
      </c>
      <c r="D30" s="49" t="s">
        <v>16</v>
      </c>
      <c r="E30" s="49" t="s">
        <v>65</v>
      </c>
      <c r="F30" s="50"/>
      <c r="G30" s="47">
        <f>G31+G34+G35+G32+G33</f>
        <v>131056.2</v>
      </c>
      <c r="H30" s="9"/>
      <c r="I30" s="9"/>
    </row>
    <row r="31" spans="1:13" ht="69" customHeight="1" x14ac:dyDescent="0.2">
      <c r="A31" s="36" t="s">
        <v>67</v>
      </c>
      <c r="B31" s="46">
        <v>914</v>
      </c>
      <c r="C31" s="50" t="s">
        <v>9</v>
      </c>
      <c r="D31" s="50" t="s">
        <v>16</v>
      </c>
      <c r="E31" s="50" t="s">
        <v>66</v>
      </c>
      <c r="F31" s="50" t="s">
        <v>12</v>
      </c>
      <c r="G31" s="51">
        <v>108466.7</v>
      </c>
      <c r="H31" s="9"/>
      <c r="I31" s="9"/>
    </row>
    <row r="32" spans="1:13" ht="84" customHeight="1" x14ac:dyDescent="0.2">
      <c r="A32" s="36" t="s">
        <v>69</v>
      </c>
      <c r="B32" s="46">
        <v>914</v>
      </c>
      <c r="C32" s="50" t="s">
        <v>9</v>
      </c>
      <c r="D32" s="50" t="s">
        <v>16</v>
      </c>
      <c r="E32" s="50" t="s">
        <v>70</v>
      </c>
      <c r="F32" s="50" t="s">
        <v>12</v>
      </c>
      <c r="G32" s="51">
        <v>3987.7</v>
      </c>
      <c r="H32" s="9"/>
      <c r="I32" s="9"/>
    </row>
    <row r="33" spans="1:9" ht="84" customHeight="1" x14ac:dyDescent="0.2">
      <c r="A33" s="53" t="s">
        <v>445</v>
      </c>
      <c r="B33" s="46">
        <v>914</v>
      </c>
      <c r="C33" s="54" t="s">
        <v>9</v>
      </c>
      <c r="D33" s="54" t="s">
        <v>16</v>
      </c>
      <c r="E33" s="55" t="s">
        <v>446</v>
      </c>
      <c r="F33" s="54" t="s">
        <v>12</v>
      </c>
      <c r="G33" s="56">
        <v>455.7</v>
      </c>
      <c r="H33" s="9"/>
      <c r="I33" s="9"/>
    </row>
    <row r="34" spans="1:9" ht="45.75" customHeight="1" x14ac:dyDescent="0.2">
      <c r="A34" s="36" t="s">
        <v>68</v>
      </c>
      <c r="B34" s="46">
        <v>914</v>
      </c>
      <c r="C34" s="50" t="s">
        <v>9</v>
      </c>
      <c r="D34" s="50" t="s">
        <v>16</v>
      </c>
      <c r="E34" s="50" t="s">
        <v>66</v>
      </c>
      <c r="F34" s="50" t="s">
        <v>13</v>
      </c>
      <c r="G34" s="51">
        <v>18121.3</v>
      </c>
      <c r="H34" s="9"/>
      <c r="I34" s="9"/>
    </row>
    <row r="35" spans="1:9" ht="31.5" customHeight="1" x14ac:dyDescent="0.2">
      <c r="A35" s="36" t="s">
        <v>290</v>
      </c>
      <c r="B35" s="46">
        <v>914</v>
      </c>
      <c r="C35" s="50" t="s">
        <v>9</v>
      </c>
      <c r="D35" s="50" t="s">
        <v>16</v>
      </c>
      <c r="E35" s="50" t="s">
        <v>66</v>
      </c>
      <c r="F35" s="50" t="s">
        <v>17</v>
      </c>
      <c r="G35" s="51">
        <v>24.8</v>
      </c>
      <c r="H35" s="9"/>
      <c r="I35" s="9"/>
    </row>
    <row r="36" spans="1:9" ht="42" customHeight="1" x14ac:dyDescent="0.2">
      <c r="A36" s="40" t="s">
        <v>110</v>
      </c>
      <c r="B36" s="45">
        <v>914</v>
      </c>
      <c r="C36" s="49" t="s">
        <v>9</v>
      </c>
      <c r="D36" s="49" t="s">
        <v>16</v>
      </c>
      <c r="E36" s="49" t="s">
        <v>111</v>
      </c>
      <c r="F36" s="49"/>
      <c r="G36" s="47">
        <f>G37</f>
        <v>2331.6999999999998</v>
      </c>
      <c r="H36" s="9"/>
      <c r="I36" s="9"/>
    </row>
    <row r="37" spans="1:9" ht="39.75" customHeight="1" x14ac:dyDescent="0.2">
      <c r="A37" s="36" t="s">
        <v>112</v>
      </c>
      <c r="B37" s="46">
        <v>914</v>
      </c>
      <c r="C37" s="50" t="s">
        <v>9</v>
      </c>
      <c r="D37" s="50" t="s">
        <v>16</v>
      </c>
      <c r="E37" s="50" t="s">
        <v>113</v>
      </c>
      <c r="F37" s="50" t="s">
        <v>13</v>
      </c>
      <c r="G37" s="51">
        <v>2331.6999999999998</v>
      </c>
      <c r="H37" s="9"/>
      <c r="I37" s="9"/>
    </row>
    <row r="38" spans="1:9" ht="26.45" customHeight="1" x14ac:dyDescent="0.2">
      <c r="A38" s="40" t="s">
        <v>76</v>
      </c>
      <c r="B38" s="45">
        <v>914</v>
      </c>
      <c r="C38" s="49" t="s">
        <v>9</v>
      </c>
      <c r="D38" s="49" t="s">
        <v>45</v>
      </c>
      <c r="E38" s="49"/>
      <c r="F38" s="49"/>
      <c r="G38" s="47">
        <f>G39</f>
        <v>0</v>
      </c>
      <c r="H38" s="9"/>
      <c r="I38" s="9"/>
    </row>
    <row r="39" spans="1:9" ht="25.5" x14ac:dyDescent="0.2">
      <c r="A39" s="40" t="s">
        <v>62</v>
      </c>
      <c r="B39" s="45">
        <v>914</v>
      </c>
      <c r="C39" s="49" t="s">
        <v>9</v>
      </c>
      <c r="D39" s="49" t="s">
        <v>45</v>
      </c>
      <c r="E39" s="49" t="s">
        <v>63</v>
      </c>
      <c r="F39" s="49"/>
      <c r="G39" s="47">
        <f>G40</f>
        <v>0</v>
      </c>
      <c r="H39" s="9"/>
      <c r="I39" s="9"/>
    </row>
    <row r="40" spans="1:9" ht="23.45" customHeight="1" x14ac:dyDescent="0.2">
      <c r="A40" s="40" t="s">
        <v>77</v>
      </c>
      <c r="B40" s="45">
        <v>914</v>
      </c>
      <c r="C40" s="49" t="s">
        <v>9</v>
      </c>
      <c r="D40" s="49" t="s">
        <v>45</v>
      </c>
      <c r="E40" s="49" t="s">
        <v>78</v>
      </c>
      <c r="F40" s="49"/>
      <c r="G40" s="47">
        <f>G41</f>
        <v>0</v>
      </c>
      <c r="H40" s="9"/>
      <c r="I40" s="9"/>
    </row>
    <row r="41" spans="1:9" ht="44.25" customHeight="1" x14ac:dyDescent="0.2">
      <c r="A41" s="36" t="s">
        <v>300</v>
      </c>
      <c r="B41" s="46">
        <v>914</v>
      </c>
      <c r="C41" s="50" t="s">
        <v>9</v>
      </c>
      <c r="D41" s="50" t="s">
        <v>45</v>
      </c>
      <c r="E41" s="50" t="s">
        <v>241</v>
      </c>
      <c r="F41" s="50" t="s">
        <v>17</v>
      </c>
      <c r="G41" s="51">
        <v>0</v>
      </c>
      <c r="H41" s="9"/>
      <c r="I41" s="9"/>
    </row>
    <row r="42" spans="1:9" ht="18.600000000000001" customHeight="1" x14ac:dyDescent="0.2">
      <c r="A42" s="57" t="s">
        <v>18</v>
      </c>
      <c r="B42" s="58">
        <v>914</v>
      </c>
      <c r="C42" s="59" t="s">
        <v>9</v>
      </c>
      <c r="D42" s="59" t="s">
        <v>19</v>
      </c>
      <c r="E42" s="60"/>
      <c r="F42" s="60"/>
      <c r="G42" s="61">
        <f>G46+G43</f>
        <v>21277.8</v>
      </c>
      <c r="H42" s="9"/>
      <c r="I42" s="9"/>
    </row>
    <row r="43" spans="1:9" ht="30" customHeight="1" x14ac:dyDescent="0.2">
      <c r="A43" s="62" t="s">
        <v>222</v>
      </c>
      <c r="B43" s="63">
        <v>914</v>
      </c>
      <c r="C43" s="64" t="s">
        <v>9</v>
      </c>
      <c r="D43" s="64" t="s">
        <v>19</v>
      </c>
      <c r="E43" s="64" t="s">
        <v>422</v>
      </c>
      <c r="F43" s="64"/>
      <c r="G43" s="65">
        <f>G44</f>
        <v>13579.8</v>
      </c>
      <c r="H43" s="9"/>
      <c r="I43" s="9"/>
    </row>
    <row r="44" spans="1:9" ht="48" customHeight="1" x14ac:dyDescent="0.2">
      <c r="A44" s="66" t="s">
        <v>369</v>
      </c>
      <c r="B44" s="67">
        <v>914</v>
      </c>
      <c r="C44" s="68" t="s">
        <v>9</v>
      </c>
      <c r="D44" s="68" t="s">
        <v>19</v>
      </c>
      <c r="E44" s="68" t="s">
        <v>424</v>
      </c>
      <c r="F44" s="68"/>
      <c r="G44" s="69">
        <f>G45</f>
        <v>13579.8</v>
      </c>
      <c r="H44" s="9"/>
      <c r="I44" s="9"/>
    </row>
    <row r="45" spans="1:9" ht="91.5" customHeight="1" x14ac:dyDescent="0.2">
      <c r="A45" s="70" t="s">
        <v>470</v>
      </c>
      <c r="B45" s="46">
        <v>914</v>
      </c>
      <c r="C45" s="50" t="s">
        <v>9</v>
      </c>
      <c r="D45" s="50" t="s">
        <v>19</v>
      </c>
      <c r="E45" s="50" t="s">
        <v>471</v>
      </c>
      <c r="F45" s="50" t="s">
        <v>52</v>
      </c>
      <c r="G45" s="51">
        <v>13579.8</v>
      </c>
      <c r="H45" s="9"/>
      <c r="I45" s="9"/>
    </row>
    <row r="46" spans="1:9" ht="25.5" x14ac:dyDescent="0.2">
      <c r="A46" s="40" t="s">
        <v>62</v>
      </c>
      <c r="B46" s="45">
        <v>914</v>
      </c>
      <c r="C46" s="49" t="s">
        <v>9</v>
      </c>
      <c r="D46" s="49" t="s">
        <v>19</v>
      </c>
      <c r="E46" s="49" t="s">
        <v>63</v>
      </c>
      <c r="F46" s="50"/>
      <c r="G46" s="47">
        <f>G47</f>
        <v>7698</v>
      </c>
      <c r="H46" s="9"/>
      <c r="I46" s="9"/>
    </row>
    <row r="47" spans="1:9" ht="32.25" customHeight="1" x14ac:dyDescent="0.2">
      <c r="A47" s="40" t="s">
        <v>64</v>
      </c>
      <c r="B47" s="45">
        <v>914</v>
      </c>
      <c r="C47" s="49" t="s">
        <v>9</v>
      </c>
      <c r="D47" s="49" t="s">
        <v>19</v>
      </c>
      <c r="E47" s="49" t="s">
        <v>65</v>
      </c>
      <c r="F47" s="50"/>
      <c r="G47" s="47">
        <f>G48+G49+G50+G53+G51+G52</f>
        <v>7698</v>
      </c>
      <c r="H47" s="9"/>
      <c r="I47" s="9"/>
    </row>
    <row r="48" spans="1:9" ht="98.25" customHeight="1" x14ac:dyDescent="0.2">
      <c r="A48" s="71" t="s">
        <v>281</v>
      </c>
      <c r="B48" s="46">
        <v>914</v>
      </c>
      <c r="C48" s="50" t="s">
        <v>9</v>
      </c>
      <c r="D48" s="50" t="s">
        <v>19</v>
      </c>
      <c r="E48" s="50" t="s">
        <v>356</v>
      </c>
      <c r="F48" s="50" t="s">
        <v>12</v>
      </c>
      <c r="G48" s="51">
        <v>669</v>
      </c>
      <c r="H48" s="9"/>
      <c r="I48" s="9"/>
    </row>
    <row r="49" spans="1:9" ht="93.75" customHeight="1" x14ac:dyDescent="0.2">
      <c r="A49" s="71" t="s">
        <v>282</v>
      </c>
      <c r="B49" s="46">
        <v>914</v>
      </c>
      <c r="C49" s="50" t="s">
        <v>9</v>
      </c>
      <c r="D49" s="50" t="s">
        <v>19</v>
      </c>
      <c r="E49" s="50" t="s">
        <v>355</v>
      </c>
      <c r="F49" s="50" t="s">
        <v>12</v>
      </c>
      <c r="G49" s="51">
        <v>2760</v>
      </c>
      <c r="H49" s="9"/>
      <c r="I49" s="9"/>
    </row>
    <row r="50" spans="1:9" ht="82.5" customHeight="1" x14ac:dyDescent="0.2">
      <c r="A50" s="72" t="s">
        <v>332</v>
      </c>
      <c r="B50" s="73">
        <v>914</v>
      </c>
      <c r="C50" s="60" t="s">
        <v>9</v>
      </c>
      <c r="D50" s="60" t="s">
        <v>19</v>
      </c>
      <c r="E50" s="60" t="s">
        <v>83</v>
      </c>
      <c r="F50" s="60" t="s">
        <v>12</v>
      </c>
      <c r="G50" s="74">
        <v>646</v>
      </c>
      <c r="H50" s="9"/>
      <c r="I50" s="9"/>
    </row>
    <row r="51" spans="1:9" ht="63.75" customHeight="1" x14ac:dyDescent="0.2">
      <c r="A51" s="75" t="s">
        <v>497</v>
      </c>
      <c r="B51" s="76">
        <v>914</v>
      </c>
      <c r="C51" s="77" t="s">
        <v>9</v>
      </c>
      <c r="D51" s="77" t="s">
        <v>19</v>
      </c>
      <c r="E51" s="77" t="s">
        <v>83</v>
      </c>
      <c r="F51" s="77" t="s">
        <v>13</v>
      </c>
      <c r="G51" s="78">
        <v>23</v>
      </c>
      <c r="H51" s="9"/>
      <c r="I51" s="9"/>
    </row>
    <row r="52" spans="1:9" ht="84.75" customHeight="1" x14ac:dyDescent="0.2">
      <c r="A52" s="79" t="s">
        <v>67</v>
      </c>
      <c r="B52" s="76">
        <v>914</v>
      </c>
      <c r="C52" s="80" t="s">
        <v>9</v>
      </c>
      <c r="D52" s="80" t="s">
        <v>19</v>
      </c>
      <c r="E52" s="81" t="s">
        <v>66</v>
      </c>
      <c r="F52" s="80" t="s">
        <v>12</v>
      </c>
      <c r="G52" s="82">
        <v>1863.8</v>
      </c>
      <c r="H52" s="9"/>
      <c r="I52" s="9"/>
    </row>
    <row r="53" spans="1:9" ht="36.75" customHeight="1" x14ac:dyDescent="0.2">
      <c r="A53" s="83" t="s">
        <v>290</v>
      </c>
      <c r="B53" s="37">
        <v>914</v>
      </c>
      <c r="C53" s="84" t="s">
        <v>9</v>
      </c>
      <c r="D53" s="80" t="s">
        <v>19</v>
      </c>
      <c r="E53" s="81" t="s">
        <v>66</v>
      </c>
      <c r="F53" s="80" t="s">
        <v>17</v>
      </c>
      <c r="G53" s="82">
        <v>1736.2</v>
      </c>
      <c r="H53" s="9"/>
      <c r="I53" s="9"/>
    </row>
    <row r="54" spans="1:9" x14ac:dyDescent="0.2">
      <c r="A54" s="48" t="s">
        <v>20</v>
      </c>
      <c r="B54" s="45">
        <v>914</v>
      </c>
      <c r="C54" s="49" t="s">
        <v>21</v>
      </c>
      <c r="D54" s="50"/>
      <c r="E54" s="50"/>
      <c r="F54" s="50"/>
      <c r="G54" s="47">
        <f t="shared" ref="G54" si="0">G55</f>
        <v>60</v>
      </c>
      <c r="H54" s="9"/>
      <c r="I54" s="9"/>
    </row>
    <row r="55" spans="1:9" ht="21.6" customHeight="1" x14ac:dyDescent="0.2">
      <c r="A55" s="40" t="s">
        <v>22</v>
      </c>
      <c r="B55" s="45">
        <v>914</v>
      </c>
      <c r="C55" s="49" t="s">
        <v>21</v>
      </c>
      <c r="D55" s="49" t="s">
        <v>16</v>
      </c>
      <c r="E55" s="46"/>
      <c r="F55" s="46"/>
      <c r="G55" s="47">
        <f>G56</f>
        <v>60</v>
      </c>
      <c r="H55" s="9"/>
      <c r="I55" s="9"/>
    </row>
    <row r="56" spans="1:9" ht="25.5" x14ac:dyDescent="0.2">
      <c r="A56" s="40" t="s">
        <v>62</v>
      </c>
      <c r="B56" s="45">
        <v>914</v>
      </c>
      <c r="C56" s="49" t="s">
        <v>21</v>
      </c>
      <c r="D56" s="49" t="s">
        <v>16</v>
      </c>
      <c r="E56" s="49" t="s">
        <v>63</v>
      </c>
      <c r="F56" s="50"/>
      <c r="G56" s="47">
        <f>G57</f>
        <v>60</v>
      </c>
      <c r="H56" s="9"/>
      <c r="I56" s="9"/>
    </row>
    <row r="57" spans="1:9" ht="25.5" x14ac:dyDescent="0.2">
      <c r="A57" s="40" t="s">
        <v>64</v>
      </c>
      <c r="B57" s="45">
        <v>914</v>
      </c>
      <c r="C57" s="49" t="s">
        <v>21</v>
      </c>
      <c r="D57" s="49" t="s">
        <v>16</v>
      </c>
      <c r="E57" s="49" t="s">
        <v>65</v>
      </c>
      <c r="F57" s="50"/>
      <c r="G57" s="47">
        <f>G58</f>
        <v>60</v>
      </c>
      <c r="H57" s="9"/>
      <c r="I57" s="9"/>
    </row>
    <row r="58" spans="1:9" ht="39" customHeight="1" x14ac:dyDescent="0.2">
      <c r="A58" s="36" t="s">
        <v>84</v>
      </c>
      <c r="B58" s="46">
        <v>914</v>
      </c>
      <c r="C58" s="50" t="s">
        <v>21</v>
      </c>
      <c r="D58" s="50" t="s">
        <v>16</v>
      </c>
      <c r="E58" s="50" t="s">
        <v>85</v>
      </c>
      <c r="F58" s="50" t="s">
        <v>13</v>
      </c>
      <c r="G58" s="51">
        <v>60</v>
      </c>
      <c r="H58" s="9"/>
      <c r="I58" s="9"/>
    </row>
    <row r="59" spans="1:9" ht="38.450000000000003" customHeight="1" x14ac:dyDescent="0.2">
      <c r="A59" s="40" t="s">
        <v>23</v>
      </c>
      <c r="B59" s="45">
        <v>914</v>
      </c>
      <c r="C59" s="49" t="s">
        <v>11</v>
      </c>
      <c r="D59" s="50"/>
      <c r="E59" s="50"/>
      <c r="F59" s="50"/>
      <c r="G59" s="47">
        <f>G60+G74</f>
        <v>100964.40000000001</v>
      </c>
      <c r="H59" s="9"/>
      <c r="I59" s="9"/>
    </row>
    <row r="60" spans="1:9" ht="26.25" customHeight="1" x14ac:dyDescent="0.2">
      <c r="A60" s="40" t="s">
        <v>258</v>
      </c>
      <c r="B60" s="45">
        <v>914</v>
      </c>
      <c r="C60" s="49" t="s">
        <v>11</v>
      </c>
      <c r="D60" s="49" t="s">
        <v>25</v>
      </c>
      <c r="E60" s="50"/>
      <c r="F60" s="50"/>
      <c r="G60" s="47">
        <f>G66+G61</f>
        <v>93663.1</v>
      </c>
      <c r="H60" s="9"/>
      <c r="I60" s="9"/>
    </row>
    <row r="61" spans="1:9" ht="26.25" customHeight="1" x14ac:dyDescent="0.2">
      <c r="A61" s="85" t="s">
        <v>222</v>
      </c>
      <c r="B61" s="86">
        <v>914</v>
      </c>
      <c r="C61" s="87" t="s">
        <v>11</v>
      </c>
      <c r="D61" s="87" t="s">
        <v>25</v>
      </c>
      <c r="E61" s="87" t="s">
        <v>422</v>
      </c>
      <c r="F61" s="88"/>
      <c r="G61" s="43">
        <f>G62</f>
        <v>30099.8</v>
      </c>
      <c r="H61" s="9"/>
      <c r="I61" s="9"/>
    </row>
    <row r="62" spans="1:9" ht="32.25" customHeight="1" x14ac:dyDescent="0.2">
      <c r="A62" s="89" t="s">
        <v>423</v>
      </c>
      <c r="B62" s="90">
        <v>914</v>
      </c>
      <c r="C62" s="91" t="s">
        <v>11</v>
      </c>
      <c r="D62" s="91" t="s">
        <v>25</v>
      </c>
      <c r="E62" s="91" t="s">
        <v>424</v>
      </c>
      <c r="F62" s="60"/>
      <c r="G62" s="43">
        <f>G63+G64+G65</f>
        <v>30099.8</v>
      </c>
      <c r="H62" s="9"/>
      <c r="I62" s="9"/>
    </row>
    <row r="63" spans="1:9" ht="82.5" customHeight="1" x14ac:dyDescent="0.2">
      <c r="A63" s="92" t="s">
        <v>425</v>
      </c>
      <c r="B63" s="93">
        <v>914</v>
      </c>
      <c r="C63" s="94" t="s">
        <v>11</v>
      </c>
      <c r="D63" s="94" t="s">
        <v>25</v>
      </c>
      <c r="E63" s="94" t="s">
        <v>426</v>
      </c>
      <c r="F63" s="95" t="s">
        <v>13</v>
      </c>
      <c r="G63" s="39">
        <v>10417.6</v>
      </c>
      <c r="H63" s="9"/>
      <c r="I63" s="9"/>
    </row>
    <row r="64" spans="1:9" ht="69" customHeight="1" x14ac:dyDescent="0.2">
      <c r="A64" s="96" t="s">
        <v>427</v>
      </c>
      <c r="B64" s="97">
        <v>914</v>
      </c>
      <c r="C64" s="60" t="s">
        <v>11</v>
      </c>
      <c r="D64" s="60" t="s">
        <v>25</v>
      </c>
      <c r="E64" s="98" t="s">
        <v>428</v>
      </c>
      <c r="F64" s="99" t="s">
        <v>13</v>
      </c>
      <c r="G64" s="100">
        <v>7352.2</v>
      </c>
      <c r="H64" s="9"/>
      <c r="I64" s="9"/>
    </row>
    <row r="65" spans="1:40" ht="147.75" customHeight="1" x14ac:dyDescent="0.2">
      <c r="A65" s="101" t="s">
        <v>498</v>
      </c>
      <c r="B65" s="76">
        <v>914</v>
      </c>
      <c r="C65" s="102" t="s">
        <v>11</v>
      </c>
      <c r="D65" s="102" t="s">
        <v>25</v>
      </c>
      <c r="E65" s="77" t="s">
        <v>499</v>
      </c>
      <c r="F65" s="77" t="s">
        <v>13</v>
      </c>
      <c r="G65" s="103">
        <v>12330</v>
      </c>
      <c r="H65" s="9"/>
      <c r="I65" s="9"/>
    </row>
    <row r="66" spans="1:40" ht="32.450000000000003" customHeight="1" x14ac:dyDescent="0.2">
      <c r="A66" s="104" t="s">
        <v>86</v>
      </c>
      <c r="B66" s="41">
        <v>914</v>
      </c>
      <c r="C66" s="42" t="s">
        <v>11</v>
      </c>
      <c r="D66" s="42" t="s">
        <v>25</v>
      </c>
      <c r="E66" s="42" t="s">
        <v>87</v>
      </c>
      <c r="F66" s="38"/>
      <c r="G66" s="43">
        <f>G67</f>
        <v>63563.3</v>
      </c>
      <c r="H66" s="9"/>
      <c r="I66" s="9"/>
    </row>
    <row r="67" spans="1:40" ht="51.6" customHeight="1" x14ac:dyDescent="0.2">
      <c r="A67" s="40" t="s">
        <v>88</v>
      </c>
      <c r="B67" s="45">
        <v>914</v>
      </c>
      <c r="C67" s="49" t="s">
        <v>11</v>
      </c>
      <c r="D67" s="49" t="s">
        <v>25</v>
      </c>
      <c r="E67" s="49" t="s">
        <v>89</v>
      </c>
      <c r="F67" s="50"/>
      <c r="G67" s="47">
        <f>G69+G68+G70+G71+G73+G72</f>
        <v>63563.3</v>
      </c>
      <c r="H67" s="9"/>
      <c r="I67" s="9"/>
    </row>
    <row r="68" spans="1:40" ht="55.5" customHeight="1" x14ac:dyDescent="0.2">
      <c r="A68" s="105" t="s">
        <v>361</v>
      </c>
      <c r="B68" s="46">
        <v>914</v>
      </c>
      <c r="C68" s="50" t="s">
        <v>11</v>
      </c>
      <c r="D68" s="50" t="s">
        <v>25</v>
      </c>
      <c r="E68" s="50" t="s">
        <v>360</v>
      </c>
      <c r="F68" s="50" t="s">
        <v>13</v>
      </c>
      <c r="G68" s="51">
        <v>8859.2000000000007</v>
      </c>
      <c r="H68" s="9"/>
      <c r="I68" s="9"/>
    </row>
    <row r="69" spans="1:40" ht="65.45" customHeight="1" x14ac:dyDescent="0.2">
      <c r="A69" s="36" t="s">
        <v>90</v>
      </c>
      <c r="B69" s="46">
        <v>914</v>
      </c>
      <c r="C69" s="50" t="s">
        <v>11</v>
      </c>
      <c r="D69" s="50" t="s">
        <v>25</v>
      </c>
      <c r="E69" s="50" t="s">
        <v>91</v>
      </c>
      <c r="F69" s="50" t="s">
        <v>26</v>
      </c>
      <c r="G69" s="51">
        <v>35439.9</v>
      </c>
      <c r="H69" s="9"/>
      <c r="I69" s="9"/>
    </row>
    <row r="70" spans="1:40" ht="65.45" customHeight="1" x14ac:dyDescent="0.2">
      <c r="A70" s="53" t="s">
        <v>427</v>
      </c>
      <c r="B70" s="46">
        <v>914</v>
      </c>
      <c r="C70" s="54" t="s">
        <v>11</v>
      </c>
      <c r="D70" s="54" t="s">
        <v>25</v>
      </c>
      <c r="E70" s="55" t="s">
        <v>448</v>
      </c>
      <c r="F70" s="54" t="s">
        <v>13</v>
      </c>
      <c r="G70" s="56">
        <v>100</v>
      </c>
      <c r="H70" s="9"/>
      <c r="I70" s="9"/>
    </row>
    <row r="71" spans="1:40" ht="87.75" customHeight="1" x14ac:dyDescent="0.2">
      <c r="A71" s="106" t="s">
        <v>447</v>
      </c>
      <c r="B71" s="73">
        <v>914</v>
      </c>
      <c r="C71" s="107" t="s">
        <v>11</v>
      </c>
      <c r="D71" s="107" t="s">
        <v>25</v>
      </c>
      <c r="E71" s="108" t="s">
        <v>448</v>
      </c>
      <c r="F71" s="107" t="s">
        <v>26</v>
      </c>
      <c r="G71" s="109">
        <v>100</v>
      </c>
      <c r="H71" s="19"/>
      <c r="I71" s="19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</row>
    <row r="72" spans="1:40" ht="91.5" customHeight="1" x14ac:dyDescent="0.2">
      <c r="A72" s="101" t="s">
        <v>500</v>
      </c>
      <c r="B72" s="76">
        <v>914</v>
      </c>
      <c r="C72" s="110" t="s">
        <v>11</v>
      </c>
      <c r="D72" s="54" t="s">
        <v>25</v>
      </c>
      <c r="E72" s="55" t="s">
        <v>448</v>
      </c>
      <c r="F72" s="54" t="s">
        <v>13</v>
      </c>
      <c r="G72" s="56">
        <v>2595.6999999999998</v>
      </c>
      <c r="H72" s="19"/>
      <c r="I72" s="19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</row>
    <row r="73" spans="1:40" s="22" customFormat="1" ht="42.75" customHeight="1" x14ac:dyDescent="0.2">
      <c r="A73" s="111" t="s">
        <v>472</v>
      </c>
      <c r="B73" s="76">
        <v>914</v>
      </c>
      <c r="C73" s="77" t="s">
        <v>11</v>
      </c>
      <c r="D73" s="77" t="s">
        <v>25</v>
      </c>
      <c r="E73" s="77" t="s">
        <v>473</v>
      </c>
      <c r="F73" s="77" t="s">
        <v>13</v>
      </c>
      <c r="G73" s="78">
        <v>16468.5</v>
      </c>
      <c r="H73" s="19"/>
      <c r="I73" s="19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1"/>
    </row>
    <row r="74" spans="1:40" ht="31.9" customHeight="1" x14ac:dyDescent="0.2">
      <c r="A74" s="112" t="s">
        <v>27</v>
      </c>
      <c r="B74" s="67">
        <v>914</v>
      </c>
      <c r="C74" s="68" t="s">
        <v>11</v>
      </c>
      <c r="D74" s="68" t="s">
        <v>28</v>
      </c>
      <c r="E74" s="113"/>
      <c r="F74" s="113"/>
      <c r="G74" s="69">
        <f>G75</f>
        <v>7301.2999999999993</v>
      </c>
      <c r="H74" s="9"/>
      <c r="I74" s="9"/>
    </row>
    <row r="75" spans="1:40" ht="30" customHeight="1" x14ac:dyDescent="0.2">
      <c r="A75" s="40" t="s">
        <v>86</v>
      </c>
      <c r="B75" s="45">
        <v>914</v>
      </c>
      <c r="C75" s="49" t="s">
        <v>11</v>
      </c>
      <c r="D75" s="49" t="s">
        <v>28</v>
      </c>
      <c r="E75" s="49" t="s">
        <v>87</v>
      </c>
      <c r="F75" s="50"/>
      <c r="G75" s="47">
        <f>G76</f>
        <v>7301.2999999999993</v>
      </c>
    </row>
    <row r="76" spans="1:40" ht="54.6" customHeight="1" x14ac:dyDescent="0.2">
      <c r="A76" s="40" t="s">
        <v>92</v>
      </c>
      <c r="B76" s="45">
        <v>914</v>
      </c>
      <c r="C76" s="49" t="s">
        <v>11</v>
      </c>
      <c r="D76" s="49" t="s">
        <v>28</v>
      </c>
      <c r="E76" s="49" t="s">
        <v>93</v>
      </c>
      <c r="F76" s="50"/>
      <c r="G76" s="47">
        <f>G77+G78+G79</f>
        <v>7301.2999999999993</v>
      </c>
    </row>
    <row r="77" spans="1:40" ht="47.25" customHeight="1" x14ac:dyDescent="0.2">
      <c r="A77" s="36" t="s">
        <v>94</v>
      </c>
      <c r="B77" s="46">
        <v>914</v>
      </c>
      <c r="C77" s="50" t="s">
        <v>11</v>
      </c>
      <c r="D77" s="50" t="s">
        <v>28</v>
      </c>
      <c r="E77" s="50" t="s">
        <v>334</v>
      </c>
      <c r="F77" s="50" t="s">
        <v>13</v>
      </c>
      <c r="G77" s="51">
        <v>3349.7</v>
      </c>
    </row>
    <row r="78" spans="1:40" ht="58.5" customHeight="1" x14ac:dyDescent="0.2">
      <c r="A78" s="106" t="s">
        <v>449</v>
      </c>
      <c r="B78" s="73">
        <v>914</v>
      </c>
      <c r="C78" s="107" t="s">
        <v>11</v>
      </c>
      <c r="D78" s="107" t="s">
        <v>28</v>
      </c>
      <c r="E78" s="108" t="s">
        <v>450</v>
      </c>
      <c r="F78" s="107" t="s">
        <v>13</v>
      </c>
      <c r="G78" s="109">
        <v>3902.6</v>
      </c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</row>
    <row r="79" spans="1:40" s="22" customFormat="1" ht="72.75" customHeight="1" x14ac:dyDescent="0.2">
      <c r="A79" s="53" t="s">
        <v>474</v>
      </c>
      <c r="B79" s="76">
        <v>914</v>
      </c>
      <c r="C79" s="77" t="s">
        <v>11</v>
      </c>
      <c r="D79" s="77" t="s">
        <v>28</v>
      </c>
      <c r="E79" s="77" t="s">
        <v>450</v>
      </c>
      <c r="F79" s="77" t="s">
        <v>13</v>
      </c>
      <c r="G79" s="78">
        <v>49</v>
      </c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1"/>
    </row>
    <row r="80" spans="1:40" ht="21" customHeight="1" x14ac:dyDescent="0.2">
      <c r="A80" s="114" t="s">
        <v>29</v>
      </c>
      <c r="B80" s="67">
        <v>914</v>
      </c>
      <c r="C80" s="68" t="s">
        <v>16</v>
      </c>
      <c r="D80" s="68"/>
      <c r="E80" s="113"/>
      <c r="F80" s="113"/>
      <c r="G80" s="69">
        <f>G90+G101+G81+G116+G95</f>
        <v>252507.29999999993</v>
      </c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</row>
    <row r="81" spans="1:11" ht="30" customHeight="1" x14ac:dyDescent="0.2">
      <c r="A81" s="40" t="s">
        <v>293</v>
      </c>
      <c r="B81" s="45">
        <v>914</v>
      </c>
      <c r="C81" s="49" t="s">
        <v>16</v>
      </c>
      <c r="D81" s="49" t="s">
        <v>9</v>
      </c>
      <c r="E81" s="50"/>
      <c r="F81" s="50"/>
      <c r="G81" s="47">
        <f>G86+G82</f>
        <v>1679.3</v>
      </c>
    </row>
    <row r="82" spans="1:11" ht="30" customHeight="1" x14ac:dyDescent="0.2">
      <c r="A82" s="115" t="s">
        <v>151</v>
      </c>
      <c r="B82" s="45">
        <v>914</v>
      </c>
      <c r="C82" s="116" t="s">
        <v>16</v>
      </c>
      <c r="D82" s="116" t="s">
        <v>9</v>
      </c>
      <c r="E82" s="117" t="s">
        <v>152</v>
      </c>
      <c r="F82" s="54"/>
      <c r="G82" s="118">
        <f>G83</f>
        <v>1282.5</v>
      </c>
    </row>
    <row r="83" spans="1:11" ht="24" customHeight="1" x14ac:dyDescent="0.2">
      <c r="A83" s="119" t="s">
        <v>200</v>
      </c>
      <c r="B83" s="45">
        <v>914</v>
      </c>
      <c r="C83" s="116" t="s">
        <v>16</v>
      </c>
      <c r="D83" s="116" t="s">
        <v>9</v>
      </c>
      <c r="E83" s="120" t="s">
        <v>201</v>
      </c>
      <c r="F83" s="54"/>
      <c r="G83" s="118">
        <f>G84</f>
        <v>1282.5</v>
      </c>
    </row>
    <row r="84" spans="1:11" ht="47.25" customHeight="1" x14ac:dyDescent="0.2">
      <c r="A84" s="121" t="s">
        <v>202</v>
      </c>
      <c r="B84" s="45">
        <v>914</v>
      </c>
      <c r="C84" s="116" t="s">
        <v>16</v>
      </c>
      <c r="D84" s="116" t="s">
        <v>9</v>
      </c>
      <c r="E84" s="122" t="s">
        <v>203</v>
      </c>
      <c r="F84" s="54"/>
      <c r="G84" s="118">
        <f>G85</f>
        <v>1282.5</v>
      </c>
    </row>
    <row r="85" spans="1:11" ht="84.75" customHeight="1" x14ac:dyDescent="0.2">
      <c r="A85" s="123" t="s">
        <v>451</v>
      </c>
      <c r="B85" s="46">
        <v>914</v>
      </c>
      <c r="C85" s="54" t="s">
        <v>16</v>
      </c>
      <c r="D85" s="54" t="s">
        <v>9</v>
      </c>
      <c r="E85" s="124" t="s">
        <v>452</v>
      </c>
      <c r="F85" s="54" t="s">
        <v>26</v>
      </c>
      <c r="G85" s="56">
        <v>1282.5</v>
      </c>
    </row>
    <row r="86" spans="1:11" ht="57.75" customHeight="1" x14ac:dyDescent="0.2">
      <c r="A86" s="40" t="s">
        <v>114</v>
      </c>
      <c r="B86" s="45">
        <v>914</v>
      </c>
      <c r="C86" s="49" t="s">
        <v>16</v>
      </c>
      <c r="D86" s="49" t="s">
        <v>9</v>
      </c>
      <c r="E86" s="49" t="s">
        <v>115</v>
      </c>
      <c r="F86" s="50"/>
      <c r="G86" s="47">
        <f>G87</f>
        <v>396.8</v>
      </c>
    </row>
    <row r="87" spans="1:11" ht="32.25" customHeight="1" x14ac:dyDescent="0.2">
      <c r="A87" s="40" t="s">
        <v>116</v>
      </c>
      <c r="B87" s="45">
        <v>914</v>
      </c>
      <c r="C87" s="49" t="s">
        <v>16</v>
      </c>
      <c r="D87" s="49" t="s">
        <v>9</v>
      </c>
      <c r="E87" s="49" t="s">
        <v>117</v>
      </c>
      <c r="F87" s="50"/>
      <c r="G87" s="47">
        <f>G88+G89</f>
        <v>396.8</v>
      </c>
    </row>
    <row r="88" spans="1:11" ht="69.75" customHeight="1" x14ac:dyDescent="0.2">
      <c r="A88" s="36" t="s">
        <v>315</v>
      </c>
      <c r="B88" s="46">
        <v>914</v>
      </c>
      <c r="C88" s="50" t="s">
        <v>16</v>
      </c>
      <c r="D88" s="50" t="s">
        <v>9</v>
      </c>
      <c r="E88" s="50" t="s">
        <v>118</v>
      </c>
      <c r="F88" s="50" t="s">
        <v>13</v>
      </c>
      <c r="G88" s="51">
        <v>350.1</v>
      </c>
    </row>
    <row r="89" spans="1:11" ht="55.5" customHeight="1" x14ac:dyDescent="0.2">
      <c r="A89" s="36" t="s">
        <v>119</v>
      </c>
      <c r="B89" s="46">
        <v>914</v>
      </c>
      <c r="C89" s="50" t="s">
        <v>16</v>
      </c>
      <c r="D89" s="50" t="s">
        <v>9</v>
      </c>
      <c r="E89" s="50" t="s">
        <v>120</v>
      </c>
      <c r="F89" s="50" t="s">
        <v>13</v>
      </c>
      <c r="G89" s="51">
        <v>46.7</v>
      </c>
    </row>
    <row r="90" spans="1:11" x14ac:dyDescent="0.2">
      <c r="A90" s="48" t="s">
        <v>30</v>
      </c>
      <c r="B90" s="45">
        <v>914</v>
      </c>
      <c r="C90" s="49" t="s">
        <v>16</v>
      </c>
      <c r="D90" s="49" t="s">
        <v>31</v>
      </c>
      <c r="E90" s="50"/>
      <c r="F90" s="50"/>
      <c r="G90" s="47">
        <f>G91</f>
        <v>1073.8000000000002</v>
      </c>
      <c r="K90" s="23"/>
    </row>
    <row r="91" spans="1:11" ht="52.15" customHeight="1" x14ac:dyDescent="0.2">
      <c r="A91" s="40" t="s">
        <v>267</v>
      </c>
      <c r="B91" s="45">
        <v>914</v>
      </c>
      <c r="C91" s="49" t="s">
        <v>16</v>
      </c>
      <c r="D91" s="49" t="s">
        <v>31</v>
      </c>
      <c r="E91" s="49" t="s">
        <v>95</v>
      </c>
      <c r="F91" s="50"/>
      <c r="G91" s="47">
        <f>G92</f>
        <v>1073.8000000000002</v>
      </c>
    </row>
    <row r="92" spans="1:11" ht="19.149999999999999" customHeight="1" x14ac:dyDescent="0.2">
      <c r="A92" s="40" t="s">
        <v>96</v>
      </c>
      <c r="B92" s="45">
        <v>914</v>
      </c>
      <c r="C92" s="49" t="s">
        <v>16</v>
      </c>
      <c r="D92" s="49" t="s">
        <v>31</v>
      </c>
      <c r="E92" s="49" t="s">
        <v>97</v>
      </c>
      <c r="F92" s="50"/>
      <c r="G92" s="47">
        <f>G93+G94</f>
        <v>1073.8000000000002</v>
      </c>
    </row>
    <row r="93" spans="1:11" ht="59.25" customHeight="1" x14ac:dyDescent="0.2">
      <c r="A93" s="36" t="s">
        <v>314</v>
      </c>
      <c r="B93" s="46">
        <v>914</v>
      </c>
      <c r="C93" s="50" t="s">
        <v>16</v>
      </c>
      <c r="D93" s="50" t="s">
        <v>31</v>
      </c>
      <c r="E93" s="50" t="s">
        <v>348</v>
      </c>
      <c r="F93" s="50" t="s">
        <v>13</v>
      </c>
      <c r="G93" s="51">
        <v>1066.4000000000001</v>
      </c>
      <c r="H93" s="24"/>
    </row>
    <row r="94" spans="1:11" ht="59.25" customHeight="1" x14ac:dyDescent="0.2">
      <c r="A94" s="105" t="s">
        <v>362</v>
      </c>
      <c r="B94" s="125">
        <v>914</v>
      </c>
      <c r="C94" s="88" t="s">
        <v>16</v>
      </c>
      <c r="D94" s="88" t="s">
        <v>31</v>
      </c>
      <c r="E94" s="126" t="s">
        <v>348</v>
      </c>
      <c r="F94" s="88" t="s">
        <v>13</v>
      </c>
      <c r="G94" s="127">
        <v>7.4</v>
      </c>
      <c r="H94" s="24"/>
    </row>
    <row r="95" spans="1:11" ht="24" customHeight="1" x14ac:dyDescent="0.2">
      <c r="A95" s="66" t="s">
        <v>353</v>
      </c>
      <c r="B95" s="128">
        <v>914</v>
      </c>
      <c r="C95" s="129" t="s">
        <v>16</v>
      </c>
      <c r="D95" s="129" t="s">
        <v>32</v>
      </c>
      <c r="E95" s="129"/>
      <c r="F95" s="129"/>
      <c r="G95" s="130">
        <f>G96</f>
        <v>7649.8</v>
      </c>
      <c r="H95" s="24"/>
    </row>
    <row r="96" spans="1:11" ht="28.5" customHeight="1" x14ac:dyDescent="0.2">
      <c r="A96" s="66" t="s">
        <v>98</v>
      </c>
      <c r="B96" s="128">
        <v>914</v>
      </c>
      <c r="C96" s="129" t="s">
        <v>16</v>
      </c>
      <c r="D96" s="129" t="s">
        <v>32</v>
      </c>
      <c r="E96" s="129" t="s">
        <v>99</v>
      </c>
      <c r="F96" s="88"/>
      <c r="G96" s="130">
        <f>G97</f>
        <v>7649.8</v>
      </c>
      <c r="H96" s="24"/>
    </row>
    <row r="97" spans="1:10" ht="28.5" customHeight="1" x14ac:dyDescent="0.2">
      <c r="A97" s="66" t="s">
        <v>100</v>
      </c>
      <c r="B97" s="128">
        <v>914</v>
      </c>
      <c r="C97" s="129" t="s">
        <v>16</v>
      </c>
      <c r="D97" s="129" t="s">
        <v>32</v>
      </c>
      <c r="E97" s="129" t="s">
        <v>101</v>
      </c>
      <c r="F97" s="88"/>
      <c r="G97" s="130">
        <f>G99+G100+G98</f>
        <v>7649.8</v>
      </c>
      <c r="H97" s="24"/>
    </row>
    <row r="98" spans="1:10" ht="38.25" customHeight="1" x14ac:dyDescent="0.2">
      <c r="A98" s="105" t="s">
        <v>363</v>
      </c>
      <c r="B98" s="125">
        <v>914</v>
      </c>
      <c r="C98" s="88" t="s">
        <v>16</v>
      </c>
      <c r="D98" s="88" t="s">
        <v>32</v>
      </c>
      <c r="E98" s="126" t="s">
        <v>364</v>
      </c>
      <c r="F98" s="88" t="s">
        <v>13</v>
      </c>
      <c r="G98" s="131">
        <v>79.2</v>
      </c>
      <c r="H98" s="24"/>
    </row>
    <row r="99" spans="1:10" ht="77.25" customHeight="1" x14ac:dyDescent="0.2">
      <c r="A99" s="70" t="s">
        <v>335</v>
      </c>
      <c r="B99" s="125">
        <v>914</v>
      </c>
      <c r="C99" s="88" t="s">
        <v>16</v>
      </c>
      <c r="D99" s="88" t="s">
        <v>32</v>
      </c>
      <c r="E99" s="88" t="s">
        <v>336</v>
      </c>
      <c r="F99" s="88" t="s">
        <v>13</v>
      </c>
      <c r="G99" s="127">
        <v>7481.8</v>
      </c>
      <c r="H99" s="24"/>
    </row>
    <row r="100" spans="1:10" ht="77.25" customHeight="1" x14ac:dyDescent="0.2">
      <c r="A100" s="70" t="s">
        <v>335</v>
      </c>
      <c r="B100" s="125">
        <v>914</v>
      </c>
      <c r="C100" s="88" t="s">
        <v>16</v>
      </c>
      <c r="D100" s="88" t="s">
        <v>32</v>
      </c>
      <c r="E100" s="88" t="s">
        <v>336</v>
      </c>
      <c r="F100" s="88" t="s">
        <v>13</v>
      </c>
      <c r="G100" s="127">
        <v>88.8</v>
      </c>
      <c r="H100" s="24"/>
    </row>
    <row r="101" spans="1:10" x14ac:dyDescent="0.2">
      <c r="A101" s="48" t="s">
        <v>33</v>
      </c>
      <c r="B101" s="45">
        <v>914</v>
      </c>
      <c r="C101" s="49" t="s">
        <v>16</v>
      </c>
      <c r="D101" s="49" t="s">
        <v>24</v>
      </c>
      <c r="E101" s="50"/>
      <c r="F101" s="50"/>
      <c r="G101" s="47">
        <f>G102+G113</f>
        <v>230233.39999999997</v>
      </c>
    </row>
    <row r="102" spans="1:10" ht="25.5" x14ac:dyDescent="0.2">
      <c r="A102" s="40" t="s">
        <v>98</v>
      </c>
      <c r="B102" s="45">
        <v>914</v>
      </c>
      <c r="C102" s="49" t="s">
        <v>16</v>
      </c>
      <c r="D102" s="49" t="s">
        <v>24</v>
      </c>
      <c r="E102" s="49" t="s">
        <v>99</v>
      </c>
      <c r="F102" s="50"/>
      <c r="G102" s="47">
        <f>G103+G105+G110</f>
        <v>228235.49999999997</v>
      </c>
    </row>
    <row r="103" spans="1:10" ht="25.5" x14ac:dyDescent="0.2">
      <c r="A103" s="40" t="s">
        <v>102</v>
      </c>
      <c r="B103" s="45">
        <v>914</v>
      </c>
      <c r="C103" s="49" t="s">
        <v>16</v>
      </c>
      <c r="D103" s="49" t="s">
        <v>24</v>
      </c>
      <c r="E103" s="49" t="s">
        <v>103</v>
      </c>
      <c r="F103" s="50"/>
      <c r="G103" s="47">
        <f>G104</f>
        <v>7154.5</v>
      </c>
    </row>
    <row r="104" spans="1:10" ht="49.9" customHeight="1" x14ac:dyDescent="0.2">
      <c r="A104" s="36" t="s">
        <v>104</v>
      </c>
      <c r="B104" s="46">
        <v>914</v>
      </c>
      <c r="C104" s="50" t="s">
        <v>16</v>
      </c>
      <c r="D104" s="50" t="s">
        <v>24</v>
      </c>
      <c r="E104" s="50" t="s">
        <v>242</v>
      </c>
      <c r="F104" s="50" t="s">
        <v>13</v>
      </c>
      <c r="G104" s="51">
        <v>7154.5</v>
      </c>
      <c r="J104" s="23"/>
    </row>
    <row r="105" spans="1:10" ht="25.5" x14ac:dyDescent="0.2">
      <c r="A105" s="40" t="s">
        <v>105</v>
      </c>
      <c r="B105" s="45">
        <v>914</v>
      </c>
      <c r="C105" s="49" t="s">
        <v>16</v>
      </c>
      <c r="D105" s="49" t="s">
        <v>24</v>
      </c>
      <c r="E105" s="49" t="s">
        <v>106</v>
      </c>
      <c r="F105" s="49"/>
      <c r="G105" s="47">
        <f>G106+G109+G108+G107</f>
        <v>217015.89999999997</v>
      </c>
    </row>
    <row r="106" spans="1:10" ht="42" customHeight="1" x14ac:dyDescent="0.2">
      <c r="A106" s="132" t="s">
        <v>107</v>
      </c>
      <c r="B106" s="73">
        <v>914</v>
      </c>
      <c r="C106" s="60" t="s">
        <v>16</v>
      </c>
      <c r="D106" s="60" t="s">
        <v>24</v>
      </c>
      <c r="E106" s="60" t="s">
        <v>108</v>
      </c>
      <c r="F106" s="60" t="s">
        <v>13</v>
      </c>
      <c r="G106" s="74">
        <v>9295.2000000000007</v>
      </c>
    </row>
    <row r="107" spans="1:10" ht="42" customHeight="1" x14ac:dyDescent="0.2">
      <c r="A107" s="133" t="s">
        <v>372</v>
      </c>
      <c r="B107" s="134">
        <v>914</v>
      </c>
      <c r="C107" s="135" t="s">
        <v>16</v>
      </c>
      <c r="D107" s="135" t="s">
        <v>24</v>
      </c>
      <c r="E107" s="135" t="s">
        <v>108</v>
      </c>
      <c r="F107" s="94" t="s">
        <v>26</v>
      </c>
      <c r="G107" s="136">
        <v>7009.8</v>
      </c>
    </row>
    <row r="108" spans="1:10" ht="56.25" customHeight="1" x14ac:dyDescent="0.2">
      <c r="A108" s="137" t="s">
        <v>302</v>
      </c>
      <c r="B108" s="37">
        <v>914</v>
      </c>
      <c r="C108" s="80" t="s">
        <v>16</v>
      </c>
      <c r="D108" s="80" t="s">
        <v>24</v>
      </c>
      <c r="E108" s="80" t="s">
        <v>429</v>
      </c>
      <c r="F108" s="80" t="s">
        <v>13</v>
      </c>
      <c r="G108" s="39">
        <v>199087.8</v>
      </c>
    </row>
    <row r="109" spans="1:10" ht="63" customHeight="1" x14ac:dyDescent="0.2">
      <c r="A109" s="138" t="s">
        <v>313</v>
      </c>
      <c r="B109" s="73">
        <v>914</v>
      </c>
      <c r="C109" s="60" t="s">
        <v>16</v>
      </c>
      <c r="D109" s="60" t="s">
        <v>24</v>
      </c>
      <c r="E109" s="107" t="s">
        <v>429</v>
      </c>
      <c r="F109" s="60" t="s">
        <v>13</v>
      </c>
      <c r="G109" s="74">
        <v>1623.1</v>
      </c>
    </row>
    <row r="110" spans="1:10" ht="39" customHeight="1" x14ac:dyDescent="0.2">
      <c r="A110" s="139" t="s">
        <v>100</v>
      </c>
      <c r="B110" s="58">
        <v>914</v>
      </c>
      <c r="C110" s="59" t="s">
        <v>16</v>
      </c>
      <c r="D110" s="59" t="s">
        <v>24</v>
      </c>
      <c r="E110" s="140" t="s">
        <v>101</v>
      </c>
      <c r="F110" s="94"/>
      <c r="G110" s="141">
        <f>G111+G112</f>
        <v>4065.1</v>
      </c>
    </row>
    <row r="111" spans="1:10" ht="45.75" customHeight="1" x14ac:dyDescent="0.2">
      <c r="A111" s="142" t="s">
        <v>363</v>
      </c>
      <c r="B111" s="73">
        <v>914</v>
      </c>
      <c r="C111" s="60" t="s">
        <v>16</v>
      </c>
      <c r="D111" s="60" t="s">
        <v>24</v>
      </c>
      <c r="E111" s="143" t="s">
        <v>364</v>
      </c>
      <c r="F111" s="144" t="s">
        <v>13</v>
      </c>
      <c r="G111" s="100">
        <v>16.399999999999999</v>
      </c>
    </row>
    <row r="112" spans="1:10" ht="63" customHeight="1" x14ac:dyDescent="0.2">
      <c r="A112" s="101" t="s">
        <v>475</v>
      </c>
      <c r="B112" s="76">
        <v>914</v>
      </c>
      <c r="C112" s="102" t="s">
        <v>16</v>
      </c>
      <c r="D112" s="102" t="s">
        <v>24</v>
      </c>
      <c r="E112" s="145" t="s">
        <v>476</v>
      </c>
      <c r="F112" s="102" t="s">
        <v>13</v>
      </c>
      <c r="G112" s="103">
        <v>4048.7</v>
      </c>
    </row>
    <row r="113" spans="1:7" ht="51" customHeight="1" x14ac:dyDescent="0.2">
      <c r="A113" s="104" t="s">
        <v>267</v>
      </c>
      <c r="B113" s="41">
        <v>914</v>
      </c>
      <c r="C113" s="42" t="s">
        <v>16</v>
      </c>
      <c r="D113" s="42" t="s">
        <v>24</v>
      </c>
      <c r="E113" s="42" t="s">
        <v>95</v>
      </c>
      <c r="F113" s="38"/>
      <c r="G113" s="43">
        <f>G114</f>
        <v>1997.9</v>
      </c>
    </row>
    <row r="114" spans="1:7" ht="17.45" customHeight="1" x14ac:dyDescent="0.2">
      <c r="A114" s="40" t="s">
        <v>96</v>
      </c>
      <c r="B114" s="45">
        <v>914</v>
      </c>
      <c r="C114" s="49" t="s">
        <v>16</v>
      </c>
      <c r="D114" s="49" t="s">
        <v>24</v>
      </c>
      <c r="E114" s="49" t="s">
        <v>97</v>
      </c>
      <c r="F114" s="50"/>
      <c r="G114" s="47">
        <f>G115</f>
        <v>1997.9</v>
      </c>
    </row>
    <row r="115" spans="1:7" ht="41.25" customHeight="1" x14ac:dyDescent="0.2">
      <c r="A115" s="36" t="s">
        <v>107</v>
      </c>
      <c r="B115" s="46">
        <v>914</v>
      </c>
      <c r="C115" s="50" t="s">
        <v>16</v>
      </c>
      <c r="D115" s="50" t="s">
        <v>24</v>
      </c>
      <c r="E115" s="50" t="s">
        <v>259</v>
      </c>
      <c r="F115" s="50" t="s">
        <v>13</v>
      </c>
      <c r="G115" s="51">
        <v>1997.9</v>
      </c>
    </row>
    <row r="116" spans="1:7" ht="34.9" customHeight="1" x14ac:dyDescent="0.2">
      <c r="A116" s="146" t="s">
        <v>34</v>
      </c>
      <c r="B116" s="45">
        <v>914</v>
      </c>
      <c r="C116" s="49" t="s">
        <v>16</v>
      </c>
      <c r="D116" s="49" t="s">
        <v>35</v>
      </c>
      <c r="E116" s="49"/>
      <c r="F116" s="49"/>
      <c r="G116" s="47">
        <f>G117+G120+G127</f>
        <v>11871</v>
      </c>
    </row>
    <row r="117" spans="1:7" ht="25.5" x14ac:dyDescent="0.2">
      <c r="A117" s="104" t="s">
        <v>121</v>
      </c>
      <c r="B117" s="41">
        <v>914</v>
      </c>
      <c r="C117" s="42" t="s">
        <v>16</v>
      </c>
      <c r="D117" s="42" t="s">
        <v>35</v>
      </c>
      <c r="E117" s="42" t="s">
        <v>122</v>
      </c>
      <c r="F117" s="38"/>
      <c r="G117" s="43">
        <f>G118</f>
        <v>90</v>
      </c>
    </row>
    <row r="118" spans="1:7" ht="31.5" customHeight="1" x14ac:dyDescent="0.2">
      <c r="A118" s="40" t="s">
        <v>123</v>
      </c>
      <c r="B118" s="45">
        <v>914</v>
      </c>
      <c r="C118" s="49" t="s">
        <v>16</v>
      </c>
      <c r="D118" s="49" t="s">
        <v>35</v>
      </c>
      <c r="E118" s="49" t="s">
        <v>124</v>
      </c>
      <c r="F118" s="49"/>
      <c r="G118" s="47">
        <f>G119</f>
        <v>90</v>
      </c>
    </row>
    <row r="119" spans="1:7" ht="35.25" customHeight="1" x14ac:dyDescent="0.2">
      <c r="A119" s="36" t="s">
        <v>125</v>
      </c>
      <c r="B119" s="46">
        <v>914</v>
      </c>
      <c r="C119" s="50" t="s">
        <v>16</v>
      </c>
      <c r="D119" s="50" t="s">
        <v>35</v>
      </c>
      <c r="E119" s="50" t="s">
        <v>243</v>
      </c>
      <c r="F119" s="50" t="s">
        <v>13</v>
      </c>
      <c r="G119" s="51">
        <v>90</v>
      </c>
    </row>
    <row r="120" spans="1:7" ht="30.6" customHeight="1" x14ac:dyDescent="0.2">
      <c r="A120" s="40" t="s">
        <v>81</v>
      </c>
      <c r="B120" s="45">
        <v>914</v>
      </c>
      <c r="C120" s="49" t="s">
        <v>16</v>
      </c>
      <c r="D120" s="49" t="s">
        <v>35</v>
      </c>
      <c r="E120" s="49" t="s">
        <v>82</v>
      </c>
      <c r="F120" s="49"/>
      <c r="G120" s="47">
        <f>G121+G125+G123</f>
        <v>7831.1</v>
      </c>
    </row>
    <row r="121" spans="1:7" ht="33.6" customHeight="1" x14ac:dyDescent="0.2">
      <c r="A121" s="40" t="s">
        <v>273</v>
      </c>
      <c r="B121" s="45">
        <v>914</v>
      </c>
      <c r="C121" s="49" t="s">
        <v>16</v>
      </c>
      <c r="D121" s="49" t="s">
        <v>35</v>
      </c>
      <c r="E121" s="49" t="s">
        <v>126</v>
      </c>
      <c r="F121" s="49"/>
      <c r="G121" s="47">
        <f>G122</f>
        <v>3439.4</v>
      </c>
    </row>
    <row r="122" spans="1:7" ht="54" customHeight="1" x14ac:dyDescent="0.2">
      <c r="A122" s="36" t="s">
        <v>127</v>
      </c>
      <c r="B122" s="46">
        <v>914</v>
      </c>
      <c r="C122" s="50" t="s">
        <v>16</v>
      </c>
      <c r="D122" s="50" t="s">
        <v>35</v>
      </c>
      <c r="E122" s="147" t="s">
        <v>128</v>
      </c>
      <c r="F122" s="50" t="s">
        <v>13</v>
      </c>
      <c r="G122" s="51">
        <v>3439.4</v>
      </c>
    </row>
    <row r="123" spans="1:7" ht="35.25" customHeight="1" x14ac:dyDescent="0.2">
      <c r="A123" s="40" t="s">
        <v>317</v>
      </c>
      <c r="B123" s="45">
        <v>914</v>
      </c>
      <c r="C123" s="49" t="s">
        <v>16</v>
      </c>
      <c r="D123" s="49" t="s">
        <v>35</v>
      </c>
      <c r="E123" s="49" t="s">
        <v>129</v>
      </c>
      <c r="F123" s="49"/>
      <c r="G123" s="47">
        <f>G124</f>
        <v>4321.1000000000004</v>
      </c>
    </row>
    <row r="124" spans="1:7" ht="57" customHeight="1" x14ac:dyDescent="0.2">
      <c r="A124" s="36" t="s">
        <v>371</v>
      </c>
      <c r="B124" s="46">
        <v>914</v>
      </c>
      <c r="C124" s="50" t="s">
        <v>16</v>
      </c>
      <c r="D124" s="50" t="s">
        <v>35</v>
      </c>
      <c r="E124" s="50" t="s">
        <v>318</v>
      </c>
      <c r="F124" s="50" t="s">
        <v>17</v>
      </c>
      <c r="G124" s="51">
        <v>4321.1000000000004</v>
      </c>
    </row>
    <row r="125" spans="1:7" ht="31.5" customHeight="1" x14ac:dyDescent="0.2">
      <c r="A125" s="40" t="s">
        <v>337</v>
      </c>
      <c r="B125" s="45">
        <v>914</v>
      </c>
      <c r="C125" s="49" t="s">
        <v>16</v>
      </c>
      <c r="D125" s="49" t="s">
        <v>35</v>
      </c>
      <c r="E125" s="49" t="s">
        <v>338</v>
      </c>
      <c r="F125" s="49"/>
      <c r="G125" s="47">
        <f>G126</f>
        <v>70.599999999999994</v>
      </c>
    </row>
    <row r="126" spans="1:7" ht="48.75" customHeight="1" x14ac:dyDescent="0.2">
      <c r="A126" s="36" t="s">
        <v>316</v>
      </c>
      <c r="B126" s="46">
        <v>914</v>
      </c>
      <c r="C126" s="50" t="s">
        <v>16</v>
      </c>
      <c r="D126" s="50" t="s">
        <v>35</v>
      </c>
      <c r="E126" s="50" t="s">
        <v>339</v>
      </c>
      <c r="F126" s="50" t="s">
        <v>13</v>
      </c>
      <c r="G126" s="51">
        <v>70.599999999999994</v>
      </c>
    </row>
    <row r="127" spans="1:7" ht="25.5" x14ac:dyDescent="0.2">
      <c r="A127" s="40" t="s">
        <v>62</v>
      </c>
      <c r="B127" s="45">
        <v>914</v>
      </c>
      <c r="C127" s="49" t="s">
        <v>16</v>
      </c>
      <c r="D127" s="49" t="s">
        <v>35</v>
      </c>
      <c r="E127" s="49" t="s">
        <v>63</v>
      </c>
      <c r="F127" s="49"/>
      <c r="G127" s="47">
        <f>G128</f>
        <v>3949.9</v>
      </c>
    </row>
    <row r="128" spans="1:7" ht="38.25" x14ac:dyDescent="0.2">
      <c r="A128" s="40" t="s">
        <v>130</v>
      </c>
      <c r="B128" s="45">
        <v>914</v>
      </c>
      <c r="C128" s="49" t="s">
        <v>16</v>
      </c>
      <c r="D128" s="49" t="s">
        <v>35</v>
      </c>
      <c r="E128" s="49" t="s">
        <v>131</v>
      </c>
      <c r="F128" s="49"/>
      <c r="G128" s="47">
        <f>G129+G130</f>
        <v>3949.9</v>
      </c>
    </row>
    <row r="129" spans="1:7" ht="55.5" customHeight="1" x14ac:dyDescent="0.2">
      <c r="A129" s="36" t="s">
        <v>132</v>
      </c>
      <c r="B129" s="46">
        <v>914</v>
      </c>
      <c r="C129" s="50" t="s">
        <v>16</v>
      </c>
      <c r="D129" s="50" t="s">
        <v>35</v>
      </c>
      <c r="E129" s="50" t="s">
        <v>244</v>
      </c>
      <c r="F129" s="50" t="s">
        <v>13</v>
      </c>
      <c r="G129" s="51">
        <v>3853.1</v>
      </c>
    </row>
    <row r="130" spans="1:7" ht="43.5" customHeight="1" x14ac:dyDescent="0.2">
      <c r="A130" s="53" t="s">
        <v>430</v>
      </c>
      <c r="B130" s="125">
        <v>914</v>
      </c>
      <c r="C130" s="54" t="s">
        <v>16</v>
      </c>
      <c r="D130" s="54" t="s">
        <v>35</v>
      </c>
      <c r="E130" s="55" t="s">
        <v>244</v>
      </c>
      <c r="F130" s="54" t="s">
        <v>17</v>
      </c>
      <c r="G130" s="56">
        <v>96.8</v>
      </c>
    </row>
    <row r="131" spans="1:7" ht="19.899999999999999" customHeight="1" x14ac:dyDescent="0.2">
      <c r="A131" s="48" t="s">
        <v>36</v>
      </c>
      <c r="B131" s="45">
        <v>914</v>
      </c>
      <c r="C131" s="49" t="s">
        <v>31</v>
      </c>
      <c r="D131" s="50"/>
      <c r="E131" s="50"/>
      <c r="F131" s="50"/>
      <c r="G131" s="47">
        <f>G132+G151+G164+G188</f>
        <v>352028.00000000006</v>
      </c>
    </row>
    <row r="132" spans="1:7" ht="16.5" customHeight="1" x14ac:dyDescent="0.2">
      <c r="A132" s="48" t="s">
        <v>37</v>
      </c>
      <c r="B132" s="45">
        <v>914</v>
      </c>
      <c r="C132" s="49" t="s">
        <v>31</v>
      </c>
      <c r="D132" s="49" t="s">
        <v>9</v>
      </c>
      <c r="E132" s="50"/>
      <c r="F132" s="50"/>
      <c r="G132" s="47">
        <f>G133</f>
        <v>137901.6</v>
      </c>
    </row>
    <row r="133" spans="1:7" ht="48.75" customHeight="1" x14ac:dyDescent="0.2">
      <c r="A133" s="40" t="s">
        <v>114</v>
      </c>
      <c r="B133" s="45">
        <v>914</v>
      </c>
      <c r="C133" s="49" t="s">
        <v>31</v>
      </c>
      <c r="D133" s="49" t="s">
        <v>9</v>
      </c>
      <c r="E133" s="49" t="s">
        <v>115</v>
      </c>
      <c r="F133" s="50"/>
      <c r="G133" s="47">
        <f>G134+G144</f>
        <v>137901.6</v>
      </c>
    </row>
    <row r="134" spans="1:7" ht="34.9" customHeight="1" x14ac:dyDescent="0.2">
      <c r="A134" s="40" t="s">
        <v>133</v>
      </c>
      <c r="B134" s="45">
        <v>914</v>
      </c>
      <c r="C134" s="49" t="s">
        <v>31</v>
      </c>
      <c r="D134" s="49" t="s">
        <v>9</v>
      </c>
      <c r="E134" s="49" t="s">
        <v>134</v>
      </c>
      <c r="F134" s="49"/>
      <c r="G134" s="47">
        <f>G143+G135+G136+G137+G138+G139+G140+G141+G142</f>
        <v>80884.100000000006</v>
      </c>
    </row>
    <row r="135" spans="1:7" ht="88.5" customHeight="1" x14ac:dyDescent="0.2">
      <c r="A135" s="36" t="s">
        <v>477</v>
      </c>
      <c r="B135" s="46">
        <v>914</v>
      </c>
      <c r="C135" s="50" t="s">
        <v>31</v>
      </c>
      <c r="D135" s="50" t="s">
        <v>9</v>
      </c>
      <c r="E135" s="50" t="s">
        <v>478</v>
      </c>
      <c r="F135" s="50" t="s">
        <v>38</v>
      </c>
      <c r="G135" s="51">
        <v>15030.7</v>
      </c>
    </row>
    <row r="136" spans="1:7" ht="93.75" customHeight="1" x14ac:dyDescent="0.2">
      <c r="A136" s="132" t="s">
        <v>479</v>
      </c>
      <c r="B136" s="73">
        <v>914</v>
      </c>
      <c r="C136" s="60" t="s">
        <v>31</v>
      </c>
      <c r="D136" s="60" t="s">
        <v>9</v>
      </c>
      <c r="E136" s="60" t="s">
        <v>478</v>
      </c>
      <c r="F136" s="60" t="s">
        <v>38</v>
      </c>
      <c r="G136" s="74">
        <v>6441.7</v>
      </c>
    </row>
    <row r="137" spans="1:7" ht="93" customHeight="1" x14ac:dyDescent="0.2">
      <c r="A137" s="148" t="s">
        <v>501</v>
      </c>
      <c r="B137" s="76">
        <v>914</v>
      </c>
      <c r="C137" s="50" t="s">
        <v>31</v>
      </c>
      <c r="D137" s="50" t="s">
        <v>9</v>
      </c>
      <c r="E137" s="50" t="s">
        <v>478</v>
      </c>
      <c r="F137" s="102" t="s">
        <v>17</v>
      </c>
      <c r="G137" s="103">
        <v>4524.1000000000004</v>
      </c>
    </row>
    <row r="138" spans="1:7" ht="90.75" customHeight="1" x14ac:dyDescent="0.2">
      <c r="A138" s="148" t="s">
        <v>502</v>
      </c>
      <c r="B138" s="76">
        <v>914</v>
      </c>
      <c r="C138" s="60" t="s">
        <v>31</v>
      </c>
      <c r="D138" s="60" t="s">
        <v>9</v>
      </c>
      <c r="E138" s="60" t="s">
        <v>478</v>
      </c>
      <c r="F138" s="102" t="s">
        <v>17</v>
      </c>
      <c r="G138" s="103">
        <v>1938.9</v>
      </c>
    </row>
    <row r="139" spans="1:7" ht="90.75" customHeight="1" x14ac:dyDescent="0.2">
      <c r="A139" s="148" t="s">
        <v>503</v>
      </c>
      <c r="B139" s="76">
        <v>914</v>
      </c>
      <c r="C139" s="102" t="s">
        <v>31</v>
      </c>
      <c r="D139" s="102" t="s">
        <v>9</v>
      </c>
      <c r="E139" s="102" t="s">
        <v>507</v>
      </c>
      <c r="F139" s="102" t="s">
        <v>38</v>
      </c>
      <c r="G139" s="103">
        <v>5491.9</v>
      </c>
    </row>
    <row r="140" spans="1:7" ht="90.75" customHeight="1" x14ac:dyDescent="0.2">
      <c r="A140" s="148" t="s">
        <v>504</v>
      </c>
      <c r="B140" s="76">
        <v>914</v>
      </c>
      <c r="C140" s="102" t="s">
        <v>31</v>
      </c>
      <c r="D140" s="102" t="s">
        <v>9</v>
      </c>
      <c r="E140" s="102" t="s">
        <v>507</v>
      </c>
      <c r="F140" s="102" t="s">
        <v>38</v>
      </c>
      <c r="G140" s="103">
        <v>5491.9</v>
      </c>
    </row>
    <row r="141" spans="1:7" ht="90.75" customHeight="1" x14ac:dyDescent="0.2">
      <c r="A141" s="148" t="s">
        <v>505</v>
      </c>
      <c r="B141" s="76">
        <v>914</v>
      </c>
      <c r="C141" s="102" t="s">
        <v>31</v>
      </c>
      <c r="D141" s="102" t="s">
        <v>9</v>
      </c>
      <c r="E141" s="102" t="s">
        <v>508</v>
      </c>
      <c r="F141" s="102" t="s">
        <v>38</v>
      </c>
      <c r="G141" s="103">
        <f>26780.3</f>
        <v>26780.3</v>
      </c>
    </row>
    <row r="142" spans="1:7" ht="90.75" customHeight="1" x14ac:dyDescent="0.2">
      <c r="A142" s="148" t="s">
        <v>506</v>
      </c>
      <c r="B142" s="76">
        <v>914</v>
      </c>
      <c r="C142" s="102" t="s">
        <v>31</v>
      </c>
      <c r="D142" s="102" t="s">
        <v>9</v>
      </c>
      <c r="E142" s="102" t="s">
        <v>508</v>
      </c>
      <c r="F142" s="102" t="s">
        <v>38</v>
      </c>
      <c r="G142" s="103">
        <v>11477.3</v>
      </c>
    </row>
    <row r="143" spans="1:7" ht="51" customHeight="1" x14ac:dyDescent="0.2">
      <c r="A143" s="149" t="s">
        <v>135</v>
      </c>
      <c r="B143" s="150">
        <v>914</v>
      </c>
      <c r="C143" s="113" t="s">
        <v>136</v>
      </c>
      <c r="D143" s="113" t="s">
        <v>9</v>
      </c>
      <c r="E143" s="113" t="s">
        <v>284</v>
      </c>
      <c r="F143" s="113" t="s">
        <v>13</v>
      </c>
      <c r="G143" s="151">
        <v>3707.3</v>
      </c>
    </row>
    <row r="144" spans="1:7" ht="31.5" customHeight="1" x14ac:dyDescent="0.2">
      <c r="A144" s="152" t="s">
        <v>480</v>
      </c>
      <c r="B144" s="46">
        <v>914</v>
      </c>
      <c r="C144" s="49" t="s">
        <v>31</v>
      </c>
      <c r="D144" s="49" t="s">
        <v>9</v>
      </c>
      <c r="E144" s="49" t="s">
        <v>495</v>
      </c>
      <c r="F144" s="49"/>
      <c r="G144" s="47">
        <f>G145+G146+G147+G148+G149+G150</f>
        <v>57017.499999999993</v>
      </c>
    </row>
    <row r="145" spans="1:7" ht="100.5" customHeight="1" x14ac:dyDescent="0.2">
      <c r="A145" s="79" t="s">
        <v>481</v>
      </c>
      <c r="B145" s="46">
        <v>914</v>
      </c>
      <c r="C145" s="50" t="s">
        <v>31</v>
      </c>
      <c r="D145" s="50" t="s">
        <v>9</v>
      </c>
      <c r="E145" s="50" t="s">
        <v>482</v>
      </c>
      <c r="F145" s="50" t="s">
        <v>38</v>
      </c>
      <c r="G145" s="51">
        <v>23123.5</v>
      </c>
    </row>
    <row r="146" spans="1:7" ht="86.25" customHeight="1" x14ac:dyDescent="0.2">
      <c r="A146" s="79" t="s">
        <v>509</v>
      </c>
      <c r="B146" s="46">
        <v>914</v>
      </c>
      <c r="C146" s="80" t="s">
        <v>31</v>
      </c>
      <c r="D146" s="80" t="s">
        <v>9</v>
      </c>
      <c r="E146" s="81" t="s">
        <v>510</v>
      </c>
      <c r="F146" s="80" t="s">
        <v>38</v>
      </c>
      <c r="G146" s="153">
        <f>29618.2-1275.8</f>
        <v>28342.400000000001</v>
      </c>
    </row>
    <row r="147" spans="1:7" ht="70.5" customHeight="1" x14ac:dyDescent="0.2">
      <c r="A147" s="79" t="s">
        <v>483</v>
      </c>
      <c r="B147" s="46">
        <v>914</v>
      </c>
      <c r="C147" s="50" t="s">
        <v>31</v>
      </c>
      <c r="D147" s="50" t="s">
        <v>9</v>
      </c>
      <c r="E147" s="50" t="s">
        <v>484</v>
      </c>
      <c r="F147" s="50" t="s">
        <v>38</v>
      </c>
      <c r="G147" s="51">
        <v>5001.6000000000004</v>
      </c>
    </row>
    <row r="148" spans="1:7" ht="70.5" customHeight="1" x14ac:dyDescent="0.2">
      <c r="A148" s="79" t="s">
        <v>485</v>
      </c>
      <c r="B148" s="46">
        <v>914</v>
      </c>
      <c r="C148" s="50" t="s">
        <v>31</v>
      </c>
      <c r="D148" s="50" t="s">
        <v>9</v>
      </c>
      <c r="E148" s="50" t="s">
        <v>482</v>
      </c>
      <c r="F148" s="50" t="s">
        <v>17</v>
      </c>
      <c r="G148" s="51">
        <v>225.2</v>
      </c>
    </row>
    <row r="149" spans="1:7" ht="71.25" customHeight="1" x14ac:dyDescent="0.2">
      <c r="A149" s="79" t="s">
        <v>511</v>
      </c>
      <c r="B149" s="46">
        <v>914</v>
      </c>
      <c r="C149" s="80" t="s">
        <v>31</v>
      </c>
      <c r="D149" s="80" t="s">
        <v>9</v>
      </c>
      <c r="E149" s="81" t="s">
        <v>512</v>
      </c>
      <c r="F149" s="50" t="s">
        <v>17</v>
      </c>
      <c r="G149" s="51">
        <v>276.10000000000002</v>
      </c>
    </row>
    <row r="150" spans="1:7" ht="59.25" customHeight="1" x14ac:dyDescent="0.2">
      <c r="A150" s="79" t="s">
        <v>486</v>
      </c>
      <c r="B150" s="46">
        <v>914</v>
      </c>
      <c r="C150" s="50" t="s">
        <v>31</v>
      </c>
      <c r="D150" s="50" t="s">
        <v>9</v>
      </c>
      <c r="E150" s="50" t="s">
        <v>484</v>
      </c>
      <c r="F150" s="50" t="s">
        <v>17</v>
      </c>
      <c r="G150" s="51">
        <v>48.7</v>
      </c>
    </row>
    <row r="151" spans="1:7" ht="21.6" customHeight="1" x14ac:dyDescent="0.2">
      <c r="A151" s="48" t="s">
        <v>39</v>
      </c>
      <c r="B151" s="45">
        <v>914</v>
      </c>
      <c r="C151" s="49" t="s">
        <v>31</v>
      </c>
      <c r="D151" s="49" t="s">
        <v>21</v>
      </c>
      <c r="E151" s="50"/>
      <c r="F151" s="50"/>
      <c r="G151" s="47">
        <f>G152+G161</f>
        <v>17742.900000000001</v>
      </c>
    </row>
    <row r="152" spans="1:7" ht="38.25" x14ac:dyDescent="0.2">
      <c r="A152" s="40" t="s">
        <v>114</v>
      </c>
      <c r="B152" s="45">
        <v>914</v>
      </c>
      <c r="C152" s="49" t="s">
        <v>31</v>
      </c>
      <c r="D152" s="49" t="s">
        <v>21</v>
      </c>
      <c r="E152" s="49" t="s">
        <v>115</v>
      </c>
      <c r="F152" s="50"/>
      <c r="G152" s="47">
        <f>G153</f>
        <v>16970.5</v>
      </c>
    </row>
    <row r="153" spans="1:7" ht="28.5" customHeight="1" x14ac:dyDescent="0.2">
      <c r="A153" s="40" t="s">
        <v>137</v>
      </c>
      <c r="B153" s="45">
        <v>914</v>
      </c>
      <c r="C153" s="49" t="s">
        <v>31</v>
      </c>
      <c r="D153" s="49" t="s">
        <v>21</v>
      </c>
      <c r="E153" s="49" t="s">
        <v>138</v>
      </c>
      <c r="F153" s="49"/>
      <c r="G153" s="47">
        <f>G154+G156+G157+G158+G160+G159+G155</f>
        <v>16970.5</v>
      </c>
    </row>
    <row r="154" spans="1:7" ht="51" x14ac:dyDescent="0.2">
      <c r="A154" s="154" t="s">
        <v>453</v>
      </c>
      <c r="B154" s="46">
        <v>914</v>
      </c>
      <c r="C154" s="95" t="s">
        <v>31</v>
      </c>
      <c r="D154" s="95" t="s">
        <v>21</v>
      </c>
      <c r="E154" s="94" t="s">
        <v>454</v>
      </c>
      <c r="F154" s="95" t="s">
        <v>13</v>
      </c>
      <c r="G154" s="136">
        <v>11499.1</v>
      </c>
    </row>
    <row r="155" spans="1:7" ht="61.5" customHeight="1" x14ac:dyDescent="0.2">
      <c r="A155" s="101" t="s">
        <v>487</v>
      </c>
      <c r="B155" s="46">
        <v>914</v>
      </c>
      <c r="C155" s="155" t="s">
        <v>31</v>
      </c>
      <c r="D155" s="155" t="s">
        <v>21</v>
      </c>
      <c r="E155" s="156" t="s">
        <v>454</v>
      </c>
      <c r="F155" s="155" t="s">
        <v>13</v>
      </c>
      <c r="G155" s="157">
        <v>136.4</v>
      </c>
    </row>
    <row r="156" spans="1:7" ht="64.5" customHeight="1" x14ac:dyDescent="0.2">
      <c r="A156" s="36" t="s">
        <v>354</v>
      </c>
      <c r="B156" s="46">
        <v>914</v>
      </c>
      <c r="C156" s="50" t="s">
        <v>31</v>
      </c>
      <c r="D156" s="50" t="s">
        <v>21</v>
      </c>
      <c r="E156" s="50" t="s">
        <v>366</v>
      </c>
      <c r="F156" s="50">
        <v>200</v>
      </c>
      <c r="G156" s="51">
        <v>30</v>
      </c>
    </row>
    <row r="157" spans="1:7" ht="64.5" customHeight="1" x14ac:dyDescent="0.2">
      <c r="A157" s="36" t="s">
        <v>365</v>
      </c>
      <c r="B157" s="46">
        <v>914</v>
      </c>
      <c r="C157" s="50" t="s">
        <v>31</v>
      </c>
      <c r="D157" s="50" t="s">
        <v>21</v>
      </c>
      <c r="E157" s="50" t="s">
        <v>366</v>
      </c>
      <c r="F157" s="50">
        <v>200</v>
      </c>
      <c r="G157" s="51">
        <v>0.3</v>
      </c>
    </row>
    <row r="158" spans="1:7" ht="74.25" customHeight="1" x14ac:dyDescent="0.2">
      <c r="A158" s="158" t="s">
        <v>368</v>
      </c>
      <c r="B158" s="46">
        <v>914</v>
      </c>
      <c r="C158" s="94" t="s">
        <v>31</v>
      </c>
      <c r="D158" s="94" t="s">
        <v>21</v>
      </c>
      <c r="E158" s="95" t="s">
        <v>373</v>
      </c>
      <c r="F158" s="94">
        <v>200</v>
      </c>
      <c r="G158" s="159">
        <v>3898.2</v>
      </c>
    </row>
    <row r="159" spans="1:7" ht="74.25" customHeight="1" x14ac:dyDescent="0.2">
      <c r="A159" s="158" t="s">
        <v>391</v>
      </c>
      <c r="B159" s="46">
        <v>914</v>
      </c>
      <c r="C159" s="94" t="s">
        <v>31</v>
      </c>
      <c r="D159" s="94" t="s">
        <v>21</v>
      </c>
      <c r="E159" s="95" t="s">
        <v>373</v>
      </c>
      <c r="F159" s="94">
        <v>200</v>
      </c>
      <c r="G159" s="159">
        <v>47.3</v>
      </c>
    </row>
    <row r="160" spans="1:7" ht="39.75" customHeight="1" x14ac:dyDescent="0.2">
      <c r="A160" s="160" t="s">
        <v>374</v>
      </c>
      <c r="B160" s="46">
        <v>914</v>
      </c>
      <c r="C160" s="50" t="s">
        <v>31</v>
      </c>
      <c r="D160" s="50" t="s">
        <v>21</v>
      </c>
      <c r="E160" s="50" t="s">
        <v>245</v>
      </c>
      <c r="F160" s="50">
        <v>200</v>
      </c>
      <c r="G160" s="161">
        <v>1359.2</v>
      </c>
    </row>
    <row r="161" spans="1:10" ht="51.6" customHeight="1" x14ac:dyDescent="0.2">
      <c r="A161" s="40" t="s">
        <v>267</v>
      </c>
      <c r="B161" s="45">
        <v>914</v>
      </c>
      <c r="C161" s="49" t="s">
        <v>31</v>
      </c>
      <c r="D161" s="49" t="s">
        <v>21</v>
      </c>
      <c r="E161" s="49" t="s">
        <v>95</v>
      </c>
      <c r="F161" s="49"/>
      <c r="G161" s="47">
        <f>G162</f>
        <v>772.4</v>
      </c>
    </row>
    <row r="162" spans="1:10" ht="27.75" customHeight="1" x14ac:dyDescent="0.2">
      <c r="A162" s="40" t="s">
        <v>96</v>
      </c>
      <c r="B162" s="45">
        <v>914</v>
      </c>
      <c r="C162" s="49" t="s">
        <v>31</v>
      </c>
      <c r="D162" s="49" t="s">
        <v>21</v>
      </c>
      <c r="E162" s="49" t="s">
        <v>97</v>
      </c>
      <c r="F162" s="49"/>
      <c r="G162" s="47">
        <f>G163</f>
        <v>772.4</v>
      </c>
    </row>
    <row r="163" spans="1:10" ht="38.25" customHeight="1" x14ac:dyDescent="0.2">
      <c r="A163" s="36" t="s">
        <v>139</v>
      </c>
      <c r="B163" s="46">
        <v>914</v>
      </c>
      <c r="C163" s="50" t="s">
        <v>31</v>
      </c>
      <c r="D163" s="50" t="s">
        <v>21</v>
      </c>
      <c r="E163" s="50" t="s">
        <v>246</v>
      </c>
      <c r="F163" s="50" t="s">
        <v>13</v>
      </c>
      <c r="G163" s="51">
        <v>772.4</v>
      </c>
    </row>
    <row r="164" spans="1:10" ht="18.75" customHeight="1" x14ac:dyDescent="0.2">
      <c r="A164" s="48" t="s">
        <v>145</v>
      </c>
      <c r="B164" s="45">
        <v>914</v>
      </c>
      <c r="C164" s="49" t="s">
        <v>31</v>
      </c>
      <c r="D164" s="49" t="s">
        <v>11</v>
      </c>
      <c r="E164" s="50"/>
      <c r="F164" s="50"/>
      <c r="G164" s="47">
        <f>G165+G176+G183</f>
        <v>129173.30000000002</v>
      </c>
    </row>
    <row r="165" spans="1:10" ht="67.5" customHeight="1" x14ac:dyDescent="0.2">
      <c r="A165" s="40" t="s">
        <v>114</v>
      </c>
      <c r="B165" s="45">
        <v>914</v>
      </c>
      <c r="C165" s="49" t="s">
        <v>31</v>
      </c>
      <c r="D165" s="49" t="s">
        <v>11</v>
      </c>
      <c r="E165" s="49" t="s">
        <v>115</v>
      </c>
      <c r="F165" s="50"/>
      <c r="G165" s="47">
        <f>G166+G173</f>
        <v>89340.400000000009</v>
      </c>
      <c r="I165" s="26"/>
    </row>
    <row r="166" spans="1:10" ht="36" customHeight="1" x14ac:dyDescent="0.2">
      <c r="A166" s="40" t="s">
        <v>116</v>
      </c>
      <c r="B166" s="45">
        <v>914</v>
      </c>
      <c r="C166" s="49" t="s">
        <v>31</v>
      </c>
      <c r="D166" s="49" t="s">
        <v>11</v>
      </c>
      <c r="E166" s="49" t="s">
        <v>117</v>
      </c>
      <c r="F166" s="49"/>
      <c r="G166" s="47">
        <f>G167+G169+G168+G170+G171+G172</f>
        <v>85991.400000000009</v>
      </c>
    </row>
    <row r="167" spans="1:10" ht="39" customHeight="1" x14ac:dyDescent="0.2">
      <c r="A167" s="36" t="s">
        <v>146</v>
      </c>
      <c r="B167" s="46">
        <v>914</v>
      </c>
      <c r="C167" s="50" t="s">
        <v>31</v>
      </c>
      <c r="D167" s="50" t="s">
        <v>11</v>
      </c>
      <c r="E167" s="50" t="s">
        <v>248</v>
      </c>
      <c r="F167" s="50" t="s">
        <v>13</v>
      </c>
      <c r="G167" s="51">
        <v>33940.9</v>
      </c>
    </row>
    <row r="168" spans="1:10" ht="57" customHeight="1" x14ac:dyDescent="0.2">
      <c r="A168" s="36" t="s">
        <v>90</v>
      </c>
      <c r="B168" s="46">
        <v>914</v>
      </c>
      <c r="C168" s="54" t="s">
        <v>31</v>
      </c>
      <c r="D168" s="54" t="s">
        <v>11</v>
      </c>
      <c r="E168" s="55" t="s">
        <v>147</v>
      </c>
      <c r="F168" s="54" t="s">
        <v>26</v>
      </c>
      <c r="G168" s="109">
        <v>45803.8</v>
      </c>
      <c r="J168" s="23"/>
    </row>
    <row r="169" spans="1:10" ht="56.25" customHeight="1" x14ac:dyDescent="0.2">
      <c r="A169" s="154" t="s">
        <v>375</v>
      </c>
      <c r="B169" s="46">
        <v>914</v>
      </c>
      <c r="C169" s="95" t="s">
        <v>31</v>
      </c>
      <c r="D169" s="95" t="s">
        <v>11</v>
      </c>
      <c r="E169" s="95" t="s">
        <v>376</v>
      </c>
      <c r="F169" s="95" t="s">
        <v>13</v>
      </c>
      <c r="G169" s="136">
        <v>2050.6</v>
      </c>
    </row>
    <row r="170" spans="1:10" ht="56.25" customHeight="1" x14ac:dyDescent="0.2">
      <c r="A170" s="162" t="s">
        <v>392</v>
      </c>
      <c r="B170" s="73">
        <v>914</v>
      </c>
      <c r="C170" s="99" t="s">
        <v>31</v>
      </c>
      <c r="D170" s="99" t="s">
        <v>11</v>
      </c>
      <c r="E170" s="99" t="s">
        <v>376</v>
      </c>
      <c r="F170" s="99" t="s">
        <v>13</v>
      </c>
      <c r="G170" s="157">
        <v>2186.6</v>
      </c>
    </row>
    <row r="171" spans="1:10" ht="48.75" customHeight="1" x14ac:dyDescent="0.2">
      <c r="A171" s="101" t="s">
        <v>472</v>
      </c>
      <c r="B171" s="76">
        <v>914</v>
      </c>
      <c r="C171" s="77" t="s">
        <v>31</v>
      </c>
      <c r="D171" s="77" t="s">
        <v>11</v>
      </c>
      <c r="E171" s="77" t="s">
        <v>488</v>
      </c>
      <c r="F171" s="77" t="s">
        <v>13</v>
      </c>
      <c r="G171" s="78">
        <v>1535.4</v>
      </c>
    </row>
    <row r="172" spans="1:10" ht="74.25" customHeight="1" x14ac:dyDescent="0.2">
      <c r="A172" s="101" t="s">
        <v>386</v>
      </c>
      <c r="B172" s="76">
        <v>914</v>
      </c>
      <c r="C172" s="77" t="s">
        <v>31</v>
      </c>
      <c r="D172" s="77" t="s">
        <v>11</v>
      </c>
      <c r="E172" s="77" t="s">
        <v>527</v>
      </c>
      <c r="F172" s="77" t="s">
        <v>13</v>
      </c>
      <c r="G172" s="78">
        <v>474.1</v>
      </c>
    </row>
    <row r="173" spans="1:10" ht="36.75" customHeight="1" x14ac:dyDescent="0.2">
      <c r="A173" s="115" t="s">
        <v>416</v>
      </c>
      <c r="B173" s="86">
        <v>914</v>
      </c>
      <c r="C173" s="117" t="s">
        <v>31</v>
      </c>
      <c r="D173" s="117" t="s">
        <v>11</v>
      </c>
      <c r="E173" s="117" t="s">
        <v>401</v>
      </c>
      <c r="F173" s="117"/>
      <c r="G173" s="163">
        <f>G174+G175</f>
        <v>3349</v>
      </c>
    </row>
    <row r="174" spans="1:10" ht="55.5" customHeight="1" x14ac:dyDescent="0.2">
      <c r="A174" s="154" t="s">
        <v>408</v>
      </c>
      <c r="B174" s="93">
        <v>914</v>
      </c>
      <c r="C174" s="95" t="s">
        <v>31</v>
      </c>
      <c r="D174" s="95" t="s">
        <v>11</v>
      </c>
      <c r="E174" s="95" t="s">
        <v>402</v>
      </c>
      <c r="F174" s="95" t="s">
        <v>13</v>
      </c>
      <c r="G174" s="136">
        <v>3348.9</v>
      </c>
    </row>
    <row r="175" spans="1:10" ht="65.25" customHeight="1" x14ac:dyDescent="0.2">
      <c r="A175" s="154" t="s">
        <v>420</v>
      </c>
      <c r="B175" s="164">
        <v>914</v>
      </c>
      <c r="C175" s="95" t="s">
        <v>31</v>
      </c>
      <c r="D175" s="95" t="s">
        <v>11</v>
      </c>
      <c r="E175" s="95" t="s">
        <v>402</v>
      </c>
      <c r="F175" s="95" t="s">
        <v>13</v>
      </c>
      <c r="G175" s="136">
        <v>0.1</v>
      </c>
    </row>
    <row r="176" spans="1:10" ht="44.25" customHeight="1" x14ac:dyDescent="0.2">
      <c r="A176" s="104" t="s">
        <v>267</v>
      </c>
      <c r="B176" s="41">
        <v>914</v>
      </c>
      <c r="C176" s="42" t="s">
        <v>136</v>
      </c>
      <c r="D176" s="42" t="s">
        <v>11</v>
      </c>
      <c r="E176" s="42" t="s">
        <v>95</v>
      </c>
      <c r="F176" s="42"/>
      <c r="G176" s="43">
        <f>G177</f>
        <v>23132.3</v>
      </c>
    </row>
    <row r="177" spans="1:7" ht="23.25" customHeight="1" x14ac:dyDescent="0.2">
      <c r="A177" s="40" t="s">
        <v>96</v>
      </c>
      <c r="B177" s="45">
        <v>914</v>
      </c>
      <c r="C177" s="49" t="s">
        <v>136</v>
      </c>
      <c r="D177" s="49" t="s">
        <v>11</v>
      </c>
      <c r="E177" s="49" t="s">
        <v>97</v>
      </c>
      <c r="F177" s="49"/>
      <c r="G177" s="47">
        <f>G178+G180+G182+G179+G181</f>
        <v>23132.3</v>
      </c>
    </row>
    <row r="178" spans="1:7" ht="38.25" customHeight="1" x14ac:dyDescent="0.2">
      <c r="A178" s="36" t="s">
        <v>146</v>
      </c>
      <c r="B178" s="46">
        <v>914</v>
      </c>
      <c r="C178" s="50" t="s">
        <v>136</v>
      </c>
      <c r="D178" s="50" t="s">
        <v>11</v>
      </c>
      <c r="E178" s="50" t="s">
        <v>249</v>
      </c>
      <c r="F178" s="50" t="s">
        <v>13</v>
      </c>
      <c r="G178" s="51">
        <v>11930.5</v>
      </c>
    </row>
    <row r="179" spans="1:7" ht="59.25" customHeight="1" x14ac:dyDescent="0.2">
      <c r="A179" s="165" t="s">
        <v>385</v>
      </c>
      <c r="B179" s="46">
        <v>914</v>
      </c>
      <c r="C179" s="94" t="s">
        <v>31</v>
      </c>
      <c r="D179" s="94" t="s">
        <v>11</v>
      </c>
      <c r="E179" s="94" t="s">
        <v>418</v>
      </c>
      <c r="F179" s="94" t="s">
        <v>13</v>
      </c>
      <c r="G179" s="159">
        <v>7888.5</v>
      </c>
    </row>
    <row r="180" spans="1:7" ht="71.25" customHeight="1" x14ac:dyDescent="0.2">
      <c r="A180" s="166" t="s">
        <v>419</v>
      </c>
      <c r="B180" s="46">
        <v>914</v>
      </c>
      <c r="C180" s="50" t="s">
        <v>31</v>
      </c>
      <c r="D180" s="50" t="s">
        <v>11</v>
      </c>
      <c r="E180" s="94" t="s">
        <v>418</v>
      </c>
      <c r="F180" s="50" t="s">
        <v>13</v>
      </c>
      <c r="G180" s="51">
        <v>154.6</v>
      </c>
    </row>
    <row r="181" spans="1:7" ht="56.25" customHeight="1" x14ac:dyDescent="0.2">
      <c r="A181" s="154" t="s">
        <v>455</v>
      </c>
      <c r="B181" s="46">
        <v>914</v>
      </c>
      <c r="C181" s="167" t="s">
        <v>31</v>
      </c>
      <c r="D181" s="167" t="s">
        <v>11</v>
      </c>
      <c r="E181" s="168" t="s">
        <v>389</v>
      </c>
      <c r="F181" s="167" t="s">
        <v>13</v>
      </c>
      <c r="G181" s="136">
        <v>2211.1</v>
      </c>
    </row>
    <row r="182" spans="1:7" ht="42" customHeight="1" x14ac:dyDescent="0.2">
      <c r="A182" s="154" t="s">
        <v>390</v>
      </c>
      <c r="B182" s="46">
        <v>914</v>
      </c>
      <c r="C182" s="50" t="s">
        <v>31</v>
      </c>
      <c r="D182" s="50" t="s">
        <v>11</v>
      </c>
      <c r="E182" s="50" t="s">
        <v>389</v>
      </c>
      <c r="F182" s="50" t="s">
        <v>13</v>
      </c>
      <c r="G182" s="51">
        <v>947.6</v>
      </c>
    </row>
    <row r="183" spans="1:7" ht="31.9" customHeight="1" x14ac:dyDescent="0.2">
      <c r="A183" s="40" t="s">
        <v>140</v>
      </c>
      <c r="B183" s="45">
        <v>914</v>
      </c>
      <c r="C183" s="49" t="s">
        <v>136</v>
      </c>
      <c r="D183" s="49" t="s">
        <v>11</v>
      </c>
      <c r="E183" s="49" t="s">
        <v>141</v>
      </c>
      <c r="F183" s="49"/>
      <c r="G183" s="47">
        <f>G184</f>
        <v>16700.599999999999</v>
      </c>
    </row>
    <row r="184" spans="1:7" ht="48.6" customHeight="1" x14ac:dyDescent="0.2">
      <c r="A184" s="40" t="s">
        <v>142</v>
      </c>
      <c r="B184" s="45">
        <v>914</v>
      </c>
      <c r="C184" s="49" t="s">
        <v>136</v>
      </c>
      <c r="D184" s="49" t="s">
        <v>11</v>
      </c>
      <c r="E184" s="49" t="s">
        <v>143</v>
      </c>
      <c r="F184" s="49"/>
      <c r="G184" s="47">
        <f>G185+G186+G187</f>
        <v>16700.599999999999</v>
      </c>
    </row>
    <row r="185" spans="1:7" ht="48" customHeight="1" x14ac:dyDescent="0.2">
      <c r="A185" s="36" t="s">
        <v>144</v>
      </c>
      <c r="B185" s="46">
        <v>914</v>
      </c>
      <c r="C185" s="50" t="s">
        <v>136</v>
      </c>
      <c r="D185" s="50" t="s">
        <v>11</v>
      </c>
      <c r="E185" s="50" t="s">
        <v>247</v>
      </c>
      <c r="F185" s="50" t="s">
        <v>13</v>
      </c>
      <c r="G185" s="51">
        <v>12105.5</v>
      </c>
    </row>
    <row r="186" spans="1:7" ht="65.25" customHeight="1" x14ac:dyDescent="0.2">
      <c r="A186" s="36" t="s">
        <v>319</v>
      </c>
      <c r="B186" s="46">
        <v>914</v>
      </c>
      <c r="C186" s="50" t="s">
        <v>31</v>
      </c>
      <c r="D186" s="50" t="s">
        <v>11</v>
      </c>
      <c r="E186" s="50" t="s">
        <v>393</v>
      </c>
      <c r="F186" s="50" t="s">
        <v>13</v>
      </c>
      <c r="G186" s="51">
        <v>3730.5</v>
      </c>
    </row>
    <row r="187" spans="1:7" ht="65.25" customHeight="1" x14ac:dyDescent="0.2">
      <c r="A187" s="169" t="s">
        <v>513</v>
      </c>
      <c r="B187" s="46">
        <v>914</v>
      </c>
      <c r="C187" s="77" t="s">
        <v>31</v>
      </c>
      <c r="D187" s="77" t="s">
        <v>11</v>
      </c>
      <c r="E187" s="77" t="s">
        <v>514</v>
      </c>
      <c r="F187" s="77" t="s">
        <v>13</v>
      </c>
      <c r="G187" s="78">
        <v>864.6</v>
      </c>
    </row>
    <row r="188" spans="1:7" ht="31.15" customHeight="1" x14ac:dyDescent="0.2">
      <c r="A188" s="40" t="s">
        <v>40</v>
      </c>
      <c r="B188" s="45">
        <v>914</v>
      </c>
      <c r="C188" s="49" t="s">
        <v>31</v>
      </c>
      <c r="D188" s="49" t="s">
        <v>31</v>
      </c>
      <c r="E188" s="50"/>
      <c r="F188" s="50"/>
      <c r="G188" s="47">
        <f>G189</f>
        <v>67210.2</v>
      </c>
    </row>
    <row r="189" spans="1:7" ht="38.25" x14ac:dyDescent="0.2">
      <c r="A189" s="40" t="s">
        <v>114</v>
      </c>
      <c r="B189" s="45">
        <v>914</v>
      </c>
      <c r="C189" s="49" t="s">
        <v>31</v>
      </c>
      <c r="D189" s="49" t="s">
        <v>31</v>
      </c>
      <c r="E189" s="49" t="s">
        <v>115</v>
      </c>
      <c r="F189" s="50"/>
      <c r="G189" s="47">
        <f>G194+G190+G192</f>
        <v>67210.2</v>
      </c>
    </row>
    <row r="190" spans="1:7" ht="25.5" x14ac:dyDescent="0.2">
      <c r="A190" s="40" t="s">
        <v>137</v>
      </c>
      <c r="B190" s="45">
        <v>914</v>
      </c>
      <c r="C190" s="49" t="s">
        <v>31</v>
      </c>
      <c r="D190" s="49" t="s">
        <v>31</v>
      </c>
      <c r="E190" s="49" t="s">
        <v>138</v>
      </c>
      <c r="F190" s="50"/>
      <c r="G190" s="47">
        <f>G191</f>
        <v>353.8</v>
      </c>
    </row>
    <row r="191" spans="1:7" ht="37.5" customHeight="1" x14ac:dyDescent="0.2">
      <c r="A191" s="132" t="s">
        <v>139</v>
      </c>
      <c r="B191" s="73">
        <v>914</v>
      </c>
      <c r="C191" s="60" t="s">
        <v>31</v>
      </c>
      <c r="D191" s="60" t="s">
        <v>31</v>
      </c>
      <c r="E191" s="60" t="s">
        <v>245</v>
      </c>
      <c r="F191" s="60" t="s">
        <v>13</v>
      </c>
      <c r="G191" s="74">
        <v>353.8</v>
      </c>
    </row>
    <row r="192" spans="1:7" ht="42.75" customHeight="1" x14ac:dyDescent="0.2">
      <c r="A192" s="170" t="s">
        <v>387</v>
      </c>
      <c r="B192" s="86">
        <v>914</v>
      </c>
      <c r="C192" s="87" t="s">
        <v>31</v>
      </c>
      <c r="D192" s="87" t="s">
        <v>31</v>
      </c>
      <c r="E192" s="86" t="s">
        <v>401</v>
      </c>
      <c r="F192" s="87"/>
      <c r="G192" s="141">
        <f>G193</f>
        <v>72.900000000000006</v>
      </c>
    </row>
    <row r="193" spans="1:10" ht="93" customHeight="1" x14ac:dyDescent="0.2">
      <c r="A193" s="165" t="s">
        <v>359</v>
      </c>
      <c r="B193" s="93">
        <v>914</v>
      </c>
      <c r="C193" s="94" t="s">
        <v>31</v>
      </c>
      <c r="D193" s="94" t="s">
        <v>31</v>
      </c>
      <c r="E193" s="93" t="s">
        <v>415</v>
      </c>
      <c r="F193" s="94" t="s">
        <v>13</v>
      </c>
      <c r="G193" s="159">
        <v>72.900000000000006</v>
      </c>
    </row>
    <row r="194" spans="1:10" ht="25.5" x14ac:dyDescent="0.2">
      <c r="A194" s="40" t="s">
        <v>116</v>
      </c>
      <c r="B194" s="45">
        <v>914</v>
      </c>
      <c r="C194" s="49" t="s">
        <v>31</v>
      </c>
      <c r="D194" s="49" t="s">
        <v>31</v>
      </c>
      <c r="E194" s="49" t="s">
        <v>117</v>
      </c>
      <c r="F194" s="50"/>
      <c r="G194" s="47">
        <f>G195+G196+G197</f>
        <v>66783.5</v>
      </c>
    </row>
    <row r="195" spans="1:10" ht="82.5" customHeight="1" x14ac:dyDescent="0.2">
      <c r="A195" s="36" t="s">
        <v>268</v>
      </c>
      <c r="B195" s="46">
        <v>914</v>
      </c>
      <c r="C195" s="50" t="s">
        <v>31</v>
      </c>
      <c r="D195" s="50" t="s">
        <v>31</v>
      </c>
      <c r="E195" s="50" t="s">
        <v>147</v>
      </c>
      <c r="F195" s="50" t="s">
        <v>12</v>
      </c>
      <c r="G195" s="51">
        <v>47268.2</v>
      </c>
    </row>
    <row r="196" spans="1:10" ht="45.75" customHeight="1" x14ac:dyDescent="0.2">
      <c r="A196" s="36" t="s">
        <v>269</v>
      </c>
      <c r="B196" s="46">
        <v>914</v>
      </c>
      <c r="C196" s="50" t="s">
        <v>31</v>
      </c>
      <c r="D196" s="50" t="s">
        <v>31</v>
      </c>
      <c r="E196" s="50" t="s">
        <v>147</v>
      </c>
      <c r="F196" s="50" t="s">
        <v>13</v>
      </c>
      <c r="G196" s="51">
        <v>11309.4</v>
      </c>
    </row>
    <row r="197" spans="1:10" ht="42" customHeight="1" x14ac:dyDescent="0.2">
      <c r="A197" s="36" t="s">
        <v>270</v>
      </c>
      <c r="B197" s="46">
        <v>914</v>
      </c>
      <c r="C197" s="50" t="s">
        <v>31</v>
      </c>
      <c r="D197" s="50" t="s">
        <v>31</v>
      </c>
      <c r="E197" s="50" t="s">
        <v>147</v>
      </c>
      <c r="F197" s="50" t="s">
        <v>17</v>
      </c>
      <c r="G197" s="51">
        <v>8205.9</v>
      </c>
    </row>
    <row r="198" spans="1:10" ht="22.5" customHeight="1" x14ac:dyDescent="0.2">
      <c r="A198" s="48" t="s">
        <v>41</v>
      </c>
      <c r="B198" s="45">
        <v>914</v>
      </c>
      <c r="C198" s="49" t="s">
        <v>42</v>
      </c>
      <c r="D198" s="49"/>
      <c r="E198" s="50"/>
      <c r="F198" s="50"/>
      <c r="G198" s="47">
        <f>G199</f>
        <v>732.8</v>
      </c>
    </row>
    <row r="199" spans="1:10" ht="30" customHeight="1" x14ac:dyDescent="0.2">
      <c r="A199" s="40" t="s">
        <v>43</v>
      </c>
      <c r="B199" s="45">
        <v>914</v>
      </c>
      <c r="C199" s="49" t="s">
        <v>42</v>
      </c>
      <c r="D199" s="49" t="s">
        <v>31</v>
      </c>
      <c r="E199" s="50"/>
      <c r="F199" s="50"/>
      <c r="G199" s="47">
        <f>G200</f>
        <v>732.8</v>
      </c>
      <c r="H199" s="23"/>
      <c r="I199" s="23"/>
      <c r="J199" s="23"/>
    </row>
    <row r="200" spans="1:10" ht="38.25" x14ac:dyDescent="0.2">
      <c r="A200" s="40" t="s">
        <v>114</v>
      </c>
      <c r="B200" s="45">
        <v>914</v>
      </c>
      <c r="C200" s="49" t="s">
        <v>42</v>
      </c>
      <c r="D200" s="49" t="s">
        <v>31</v>
      </c>
      <c r="E200" s="49" t="s">
        <v>115</v>
      </c>
      <c r="F200" s="50"/>
      <c r="G200" s="47">
        <f>G201</f>
        <v>732.8</v>
      </c>
    </row>
    <row r="201" spans="1:10" ht="15" customHeight="1" x14ac:dyDescent="0.2">
      <c r="A201" s="40" t="s">
        <v>148</v>
      </c>
      <c r="B201" s="45">
        <v>914</v>
      </c>
      <c r="C201" s="49" t="s">
        <v>42</v>
      </c>
      <c r="D201" s="49" t="s">
        <v>31</v>
      </c>
      <c r="E201" s="49" t="s">
        <v>149</v>
      </c>
      <c r="F201" s="49"/>
      <c r="G201" s="47">
        <f>G202</f>
        <v>732.8</v>
      </c>
    </row>
    <row r="202" spans="1:10" ht="49.15" customHeight="1" x14ac:dyDescent="0.2">
      <c r="A202" s="36" t="s">
        <v>150</v>
      </c>
      <c r="B202" s="46">
        <v>914</v>
      </c>
      <c r="C202" s="50" t="s">
        <v>42</v>
      </c>
      <c r="D202" s="50" t="s">
        <v>31</v>
      </c>
      <c r="E202" s="50" t="s">
        <v>250</v>
      </c>
      <c r="F202" s="50" t="s">
        <v>13</v>
      </c>
      <c r="G202" s="51">
        <v>732.8</v>
      </c>
    </row>
    <row r="203" spans="1:10" ht="26.25" customHeight="1" x14ac:dyDescent="0.2">
      <c r="A203" s="48" t="s">
        <v>44</v>
      </c>
      <c r="B203" s="45">
        <v>914</v>
      </c>
      <c r="C203" s="49" t="s">
        <v>45</v>
      </c>
      <c r="D203" s="50"/>
      <c r="E203" s="50"/>
      <c r="F203" s="50"/>
      <c r="G203" s="171">
        <f>G204+G229+G301+G309+G277</f>
        <v>1613136.0999999999</v>
      </c>
    </row>
    <row r="204" spans="1:10" ht="22.15" customHeight="1" x14ac:dyDescent="0.2">
      <c r="A204" s="48" t="s">
        <v>60</v>
      </c>
      <c r="B204" s="45">
        <v>914</v>
      </c>
      <c r="C204" s="49" t="s">
        <v>45</v>
      </c>
      <c r="D204" s="49" t="s">
        <v>9</v>
      </c>
      <c r="E204" s="50"/>
      <c r="F204" s="50"/>
      <c r="G204" s="47">
        <f>G205</f>
        <v>415996.69999999995</v>
      </c>
      <c r="H204" s="23"/>
      <c r="I204" s="23"/>
      <c r="J204" s="23"/>
    </row>
    <row r="205" spans="1:10" ht="31.5" customHeight="1" x14ac:dyDescent="0.2">
      <c r="A205" s="40" t="s">
        <v>151</v>
      </c>
      <c r="B205" s="45">
        <v>914</v>
      </c>
      <c r="C205" s="49" t="s">
        <v>45</v>
      </c>
      <c r="D205" s="49" t="s">
        <v>9</v>
      </c>
      <c r="E205" s="49" t="s">
        <v>152</v>
      </c>
      <c r="F205" s="50"/>
      <c r="G205" s="47">
        <f>G206+G217+G209</f>
        <v>415996.69999999995</v>
      </c>
      <c r="H205" s="9"/>
    </row>
    <row r="206" spans="1:10" ht="35.25" customHeight="1" x14ac:dyDescent="0.2">
      <c r="A206" s="40" t="s">
        <v>153</v>
      </c>
      <c r="B206" s="45">
        <v>914</v>
      </c>
      <c r="C206" s="49" t="s">
        <v>45</v>
      </c>
      <c r="D206" s="49" t="s">
        <v>9</v>
      </c>
      <c r="E206" s="49" t="s">
        <v>154</v>
      </c>
      <c r="F206" s="50"/>
      <c r="G206" s="47">
        <f>G207+G208</f>
        <v>32709.8</v>
      </c>
      <c r="H206" s="23"/>
      <c r="I206" s="23"/>
      <c r="J206" s="23"/>
    </row>
    <row r="207" spans="1:10" ht="49.9" customHeight="1" x14ac:dyDescent="0.2">
      <c r="A207" s="36" t="s">
        <v>155</v>
      </c>
      <c r="B207" s="46">
        <v>914</v>
      </c>
      <c r="C207" s="50" t="s">
        <v>45</v>
      </c>
      <c r="D207" s="50" t="s">
        <v>9</v>
      </c>
      <c r="E207" s="50" t="s">
        <v>156</v>
      </c>
      <c r="F207" s="50" t="s">
        <v>13</v>
      </c>
      <c r="G207" s="51">
        <v>31811</v>
      </c>
    </row>
    <row r="208" spans="1:10" ht="54.75" customHeight="1" x14ac:dyDescent="0.2">
      <c r="A208" s="36" t="s">
        <v>157</v>
      </c>
      <c r="B208" s="46">
        <v>914</v>
      </c>
      <c r="C208" s="50" t="s">
        <v>45</v>
      </c>
      <c r="D208" s="50" t="s">
        <v>9</v>
      </c>
      <c r="E208" s="50" t="s">
        <v>156</v>
      </c>
      <c r="F208" s="50" t="s">
        <v>26</v>
      </c>
      <c r="G208" s="51">
        <v>898.8</v>
      </c>
    </row>
    <row r="209" spans="1:13" ht="36" customHeight="1" x14ac:dyDescent="0.2">
      <c r="A209" s="172" t="s">
        <v>343</v>
      </c>
      <c r="B209" s="86">
        <v>914</v>
      </c>
      <c r="C209" s="87" t="s">
        <v>45</v>
      </c>
      <c r="D209" s="87" t="s">
        <v>9</v>
      </c>
      <c r="E209" s="173" t="s">
        <v>286</v>
      </c>
      <c r="F209" s="88"/>
      <c r="G209" s="130">
        <f>G214+G215+G210+G212+G213+G211+G216</f>
        <v>20535.800000000003</v>
      </c>
    </row>
    <row r="210" spans="1:13" ht="75" customHeight="1" x14ac:dyDescent="0.2">
      <c r="A210" s="174" t="s">
        <v>431</v>
      </c>
      <c r="B210" s="97">
        <v>914</v>
      </c>
      <c r="C210" s="98" t="s">
        <v>45</v>
      </c>
      <c r="D210" s="98" t="s">
        <v>9</v>
      </c>
      <c r="E210" s="98" t="s">
        <v>432</v>
      </c>
      <c r="F210" s="98" t="s">
        <v>13</v>
      </c>
      <c r="G210" s="161">
        <v>4249.6000000000004</v>
      </c>
    </row>
    <row r="211" spans="1:13" ht="87" customHeight="1" x14ac:dyDescent="0.2">
      <c r="A211" s="169" t="s">
        <v>434</v>
      </c>
      <c r="B211" s="76">
        <v>914</v>
      </c>
      <c r="C211" s="77" t="s">
        <v>45</v>
      </c>
      <c r="D211" s="77" t="s">
        <v>9</v>
      </c>
      <c r="E211" s="77" t="s">
        <v>432</v>
      </c>
      <c r="F211" s="77" t="s">
        <v>26</v>
      </c>
      <c r="G211" s="103">
        <v>1231.9000000000001</v>
      </c>
    </row>
    <row r="212" spans="1:13" ht="45" customHeight="1" x14ac:dyDescent="0.2">
      <c r="A212" s="175" t="s">
        <v>456</v>
      </c>
      <c r="B212" s="176">
        <v>914</v>
      </c>
      <c r="C212" s="177" t="s">
        <v>45</v>
      </c>
      <c r="D212" s="177" t="s">
        <v>9</v>
      </c>
      <c r="E212" s="155" t="s">
        <v>458</v>
      </c>
      <c r="F212" s="177" t="s">
        <v>13</v>
      </c>
      <c r="G212" s="178">
        <f>1692+139.1</f>
        <v>1831.1</v>
      </c>
    </row>
    <row r="213" spans="1:13" ht="63.75" customHeight="1" x14ac:dyDescent="0.2">
      <c r="A213" s="179" t="s">
        <v>457</v>
      </c>
      <c r="B213" s="93">
        <v>914</v>
      </c>
      <c r="C213" s="95" t="s">
        <v>45</v>
      </c>
      <c r="D213" s="95" t="s">
        <v>9</v>
      </c>
      <c r="E213" s="180" t="s">
        <v>458</v>
      </c>
      <c r="F213" s="95" t="s">
        <v>13</v>
      </c>
      <c r="G213" s="159">
        <v>30.9</v>
      </c>
    </row>
    <row r="214" spans="1:13" ht="54" customHeight="1" x14ac:dyDescent="0.2">
      <c r="A214" s="181" t="s">
        <v>377</v>
      </c>
      <c r="B214" s="37">
        <v>914</v>
      </c>
      <c r="C214" s="182" t="s">
        <v>45</v>
      </c>
      <c r="D214" s="182" t="s">
        <v>9</v>
      </c>
      <c r="E214" s="182" t="s">
        <v>350</v>
      </c>
      <c r="F214" s="182" t="s">
        <v>13</v>
      </c>
      <c r="G214" s="178">
        <v>10000</v>
      </c>
    </row>
    <row r="215" spans="1:13" ht="63" customHeight="1" x14ac:dyDescent="0.2">
      <c r="A215" s="158" t="s">
        <v>378</v>
      </c>
      <c r="B215" s="37">
        <v>914</v>
      </c>
      <c r="C215" s="94" t="s">
        <v>45</v>
      </c>
      <c r="D215" s="94" t="s">
        <v>9</v>
      </c>
      <c r="E215" s="94" t="s">
        <v>350</v>
      </c>
      <c r="F215" s="94" t="s">
        <v>13</v>
      </c>
      <c r="G215" s="159">
        <v>1942.3</v>
      </c>
    </row>
    <row r="216" spans="1:13" ht="63" customHeight="1" x14ac:dyDescent="0.2">
      <c r="A216" s="148" t="s">
        <v>472</v>
      </c>
      <c r="B216" s="37">
        <v>914</v>
      </c>
      <c r="C216" s="102" t="s">
        <v>45</v>
      </c>
      <c r="D216" s="102" t="s">
        <v>9</v>
      </c>
      <c r="E216" s="102" t="s">
        <v>436</v>
      </c>
      <c r="F216" s="102" t="s">
        <v>13</v>
      </c>
      <c r="G216" s="103">
        <v>1250</v>
      </c>
    </row>
    <row r="217" spans="1:13" ht="30.6" customHeight="1" x14ac:dyDescent="0.2">
      <c r="A217" s="40" t="s">
        <v>158</v>
      </c>
      <c r="B217" s="45">
        <v>914</v>
      </c>
      <c r="C217" s="49" t="s">
        <v>45</v>
      </c>
      <c r="D217" s="49" t="s">
        <v>9</v>
      </c>
      <c r="E217" s="49" t="s">
        <v>159</v>
      </c>
      <c r="F217" s="49"/>
      <c r="G217" s="47">
        <f>G218</f>
        <v>362751.1</v>
      </c>
    </row>
    <row r="218" spans="1:13" ht="48.75" customHeight="1" x14ac:dyDescent="0.2">
      <c r="A218" s="40" t="s">
        <v>236</v>
      </c>
      <c r="B218" s="45">
        <v>914</v>
      </c>
      <c r="C218" s="49" t="s">
        <v>45</v>
      </c>
      <c r="D218" s="49" t="s">
        <v>9</v>
      </c>
      <c r="E218" s="49" t="s">
        <v>161</v>
      </c>
      <c r="F218" s="49"/>
      <c r="G218" s="47">
        <f>G219+G220+G222+G223+G224+G227+G225+G228+G226+G221</f>
        <v>362751.1</v>
      </c>
      <c r="H218" s="9"/>
      <c r="I218" s="9"/>
    </row>
    <row r="219" spans="1:13" ht="87.75" customHeight="1" x14ac:dyDescent="0.2">
      <c r="A219" s="36" t="s">
        <v>268</v>
      </c>
      <c r="B219" s="46">
        <v>914</v>
      </c>
      <c r="C219" s="50" t="s">
        <v>45</v>
      </c>
      <c r="D219" s="50" t="s">
        <v>9</v>
      </c>
      <c r="E219" s="50" t="s">
        <v>162</v>
      </c>
      <c r="F219" s="50" t="s">
        <v>12</v>
      </c>
      <c r="G219" s="51">
        <v>33968.699999999997</v>
      </c>
      <c r="H219" s="27"/>
      <c r="I219" s="27"/>
      <c r="J219" s="27"/>
      <c r="K219" s="23"/>
      <c r="L219" s="23"/>
      <c r="M219" s="23"/>
    </row>
    <row r="220" spans="1:13" ht="48" customHeight="1" x14ac:dyDescent="0.2">
      <c r="A220" s="36" t="s">
        <v>269</v>
      </c>
      <c r="B220" s="46">
        <v>914</v>
      </c>
      <c r="C220" s="50" t="s">
        <v>45</v>
      </c>
      <c r="D220" s="50" t="s">
        <v>9</v>
      </c>
      <c r="E220" s="50" t="s">
        <v>162</v>
      </c>
      <c r="F220" s="50" t="s">
        <v>13</v>
      </c>
      <c r="G220" s="51">
        <v>49138.8</v>
      </c>
    </row>
    <row r="221" spans="1:13" ht="48" customHeight="1" x14ac:dyDescent="0.2">
      <c r="A221" s="183" t="s">
        <v>515</v>
      </c>
      <c r="B221" s="46">
        <v>914</v>
      </c>
      <c r="C221" s="184" t="s">
        <v>45</v>
      </c>
      <c r="D221" s="184" t="s">
        <v>9</v>
      </c>
      <c r="E221" s="185" t="s">
        <v>162</v>
      </c>
      <c r="F221" s="54" t="s">
        <v>52</v>
      </c>
      <c r="G221" s="56">
        <v>2.2000000000000002</v>
      </c>
    </row>
    <row r="222" spans="1:13" ht="64.900000000000006" customHeight="1" x14ac:dyDescent="0.2">
      <c r="A222" s="36" t="s">
        <v>90</v>
      </c>
      <c r="B222" s="46">
        <v>914</v>
      </c>
      <c r="C222" s="50" t="s">
        <v>45</v>
      </c>
      <c r="D222" s="50" t="s">
        <v>9</v>
      </c>
      <c r="E222" s="50" t="s">
        <v>162</v>
      </c>
      <c r="F222" s="50" t="s">
        <v>26</v>
      </c>
      <c r="G222" s="51">
        <v>16715</v>
      </c>
      <c r="H222" s="23"/>
      <c r="I222" s="23"/>
      <c r="J222" s="23"/>
    </row>
    <row r="223" spans="1:13" ht="38.25" x14ac:dyDescent="0.2">
      <c r="A223" s="36" t="s">
        <v>271</v>
      </c>
      <c r="B223" s="46">
        <v>914</v>
      </c>
      <c r="C223" s="50" t="s">
        <v>45</v>
      </c>
      <c r="D223" s="50" t="s">
        <v>9</v>
      </c>
      <c r="E223" s="50" t="s">
        <v>162</v>
      </c>
      <c r="F223" s="50" t="s">
        <v>17</v>
      </c>
      <c r="G223" s="51">
        <v>14282.3</v>
      </c>
    </row>
    <row r="224" spans="1:13" ht="100.5" customHeight="1" x14ac:dyDescent="0.2">
      <c r="A224" s="36" t="s">
        <v>163</v>
      </c>
      <c r="B224" s="46">
        <v>914</v>
      </c>
      <c r="C224" s="50" t="s">
        <v>45</v>
      </c>
      <c r="D224" s="50" t="s">
        <v>9</v>
      </c>
      <c r="E224" s="50" t="s">
        <v>164</v>
      </c>
      <c r="F224" s="50" t="s">
        <v>12</v>
      </c>
      <c r="G224" s="51">
        <v>218823.3</v>
      </c>
      <c r="H224" s="23"/>
      <c r="I224" s="23"/>
      <c r="J224" s="23"/>
    </row>
    <row r="225" spans="1:11" ht="63.75" customHeight="1" x14ac:dyDescent="0.2">
      <c r="A225" s="36" t="s">
        <v>301</v>
      </c>
      <c r="B225" s="46">
        <v>914</v>
      </c>
      <c r="C225" s="50" t="s">
        <v>45</v>
      </c>
      <c r="D225" s="50" t="s">
        <v>9</v>
      </c>
      <c r="E225" s="50" t="s">
        <v>164</v>
      </c>
      <c r="F225" s="50" t="s">
        <v>13</v>
      </c>
      <c r="G225" s="51">
        <v>4384.3</v>
      </c>
      <c r="H225" s="23"/>
      <c r="I225" s="23"/>
      <c r="J225" s="23"/>
    </row>
    <row r="226" spans="1:11" ht="63.75" customHeight="1" x14ac:dyDescent="0.2">
      <c r="A226" s="106" t="s">
        <v>516</v>
      </c>
      <c r="B226" s="46">
        <v>914</v>
      </c>
      <c r="C226" s="107" t="s">
        <v>45</v>
      </c>
      <c r="D226" s="107" t="s">
        <v>9</v>
      </c>
      <c r="E226" s="108" t="s">
        <v>164</v>
      </c>
      <c r="F226" s="77" t="s">
        <v>52</v>
      </c>
      <c r="G226" s="78">
        <v>2.2000000000000002</v>
      </c>
      <c r="H226" s="23"/>
      <c r="I226" s="23"/>
      <c r="J226" s="23"/>
    </row>
    <row r="227" spans="1:11" ht="74.25" customHeight="1" x14ac:dyDescent="0.2">
      <c r="A227" s="36" t="s">
        <v>261</v>
      </c>
      <c r="B227" s="46">
        <v>914</v>
      </c>
      <c r="C227" s="50" t="s">
        <v>45</v>
      </c>
      <c r="D227" s="50" t="s">
        <v>9</v>
      </c>
      <c r="E227" s="50" t="s">
        <v>164</v>
      </c>
      <c r="F227" s="50" t="s">
        <v>26</v>
      </c>
      <c r="G227" s="51">
        <v>25184.3</v>
      </c>
      <c r="H227" s="23"/>
      <c r="I227" s="23"/>
    </row>
    <row r="228" spans="1:11" ht="80.25" customHeight="1" x14ac:dyDescent="0.2">
      <c r="A228" s="36" t="s">
        <v>320</v>
      </c>
      <c r="B228" s="46">
        <v>914</v>
      </c>
      <c r="C228" s="50" t="s">
        <v>45</v>
      </c>
      <c r="D228" s="50" t="s">
        <v>9</v>
      </c>
      <c r="E228" s="50" t="s">
        <v>307</v>
      </c>
      <c r="F228" s="50" t="s">
        <v>13</v>
      </c>
      <c r="G228" s="51">
        <v>250</v>
      </c>
      <c r="H228" s="23"/>
      <c r="I228" s="23"/>
    </row>
    <row r="229" spans="1:11" ht="21.75" customHeight="1" x14ac:dyDescent="0.2">
      <c r="A229" s="104" t="s">
        <v>46</v>
      </c>
      <c r="B229" s="41">
        <v>914</v>
      </c>
      <c r="C229" s="42" t="s">
        <v>45</v>
      </c>
      <c r="D229" s="42" t="s">
        <v>21</v>
      </c>
      <c r="E229" s="38"/>
      <c r="F229" s="38"/>
      <c r="G229" s="186">
        <f>G230</f>
        <v>850829.70000000007</v>
      </c>
      <c r="H229" s="9"/>
      <c r="I229" s="9"/>
      <c r="J229" s="9"/>
    </row>
    <row r="230" spans="1:11" x14ac:dyDescent="0.2">
      <c r="A230" s="40" t="s">
        <v>151</v>
      </c>
      <c r="B230" s="45">
        <v>914</v>
      </c>
      <c r="C230" s="49" t="s">
        <v>45</v>
      </c>
      <c r="D230" s="49" t="s">
        <v>21</v>
      </c>
      <c r="E230" s="49" t="s">
        <v>152</v>
      </c>
      <c r="F230" s="50"/>
      <c r="G230" s="47">
        <f>G231+G249+G239</f>
        <v>850829.70000000007</v>
      </c>
      <c r="J230" s="23"/>
      <c r="K230" s="23"/>
    </row>
    <row r="231" spans="1:11" ht="25.5" x14ac:dyDescent="0.2">
      <c r="A231" s="40" t="s">
        <v>153</v>
      </c>
      <c r="B231" s="45">
        <v>914</v>
      </c>
      <c r="C231" s="49" t="s">
        <v>45</v>
      </c>
      <c r="D231" s="49" t="s">
        <v>21</v>
      </c>
      <c r="E231" s="49" t="s">
        <v>154</v>
      </c>
      <c r="F231" s="50"/>
      <c r="G231" s="47">
        <f>G234+G232+G235+G236+G237+G238+G233</f>
        <v>23202.5</v>
      </c>
      <c r="H231" s="9"/>
      <c r="I231" s="9"/>
    </row>
    <row r="232" spans="1:11" ht="54" customHeight="1" x14ac:dyDescent="0.2">
      <c r="A232" s="36" t="s">
        <v>165</v>
      </c>
      <c r="B232" s="46">
        <v>914</v>
      </c>
      <c r="C232" s="50" t="s">
        <v>45</v>
      </c>
      <c r="D232" s="50" t="s">
        <v>21</v>
      </c>
      <c r="E232" s="50" t="s">
        <v>166</v>
      </c>
      <c r="F232" s="50" t="s">
        <v>13</v>
      </c>
      <c r="G232" s="51">
        <v>3870.1</v>
      </c>
    </row>
    <row r="233" spans="1:11" ht="54" customHeight="1" x14ac:dyDescent="0.2">
      <c r="A233" s="53" t="s">
        <v>517</v>
      </c>
      <c r="B233" s="46">
        <v>914</v>
      </c>
      <c r="C233" s="54" t="s">
        <v>45</v>
      </c>
      <c r="D233" s="54" t="s">
        <v>21</v>
      </c>
      <c r="E233" s="55" t="s">
        <v>166</v>
      </c>
      <c r="F233" s="54" t="s">
        <v>52</v>
      </c>
      <c r="G233" s="56">
        <v>116.9</v>
      </c>
    </row>
    <row r="234" spans="1:11" ht="54" customHeight="1" x14ac:dyDescent="0.2">
      <c r="A234" s="36" t="s">
        <v>167</v>
      </c>
      <c r="B234" s="46">
        <v>914</v>
      </c>
      <c r="C234" s="50" t="s">
        <v>45</v>
      </c>
      <c r="D234" s="50" t="s">
        <v>21</v>
      </c>
      <c r="E234" s="50" t="s">
        <v>166</v>
      </c>
      <c r="F234" s="50" t="s">
        <v>26</v>
      </c>
      <c r="G234" s="51">
        <v>6930.9</v>
      </c>
    </row>
    <row r="235" spans="1:11" ht="44.25" customHeight="1" x14ac:dyDescent="0.2">
      <c r="A235" s="36" t="s">
        <v>263</v>
      </c>
      <c r="B235" s="46">
        <v>914</v>
      </c>
      <c r="C235" s="50" t="s">
        <v>45</v>
      </c>
      <c r="D235" s="50" t="s">
        <v>21</v>
      </c>
      <c r="E235" s="50" t="s">
        <v>168</v>
      </c>
      <c r="F235" s="50" t="s">
        <v>13</v>
      </c>
      <c r="G235" s="51">
        <v>408.4</v>
      </c>
      <c r="H235" s="23"/>
      <c r="I235" s="23"/>
      <c r="J235" s="23"/>
    </row>
    <row r="236" spans="1:11" ht="66" customHeight="1" x14ac:dyDescent="0.2">
      <c r="A236" s="36" t="s">
        <v>262</v>
      </c>
      <c r="B236" s="46">
        <v>914</v>
      </c>
      <c r="C236" s="50" t="s">
        <v>45</v>
      </c>
      <c r="D236" s="50" t="s">
        <v>21</v>
      </c>
      <c r="E236" s="50" t="s">
        <v>168</v>
      </c>
      <c r="F236" s="50" t="s">
        <v>26</v>
      </c>
      <c r="G236" s="51">
        <v>5733.9</v>
      </c>
      <c r="H236" s="9"/>
    </row>
    <row r="237" spans="1:11" ht="53.25" customHeight="1" x14ac:dyDescent="0.2">
      <c r="A237" s="36" t="s">
        <v>291</v>
      </c>
      <c r="B237" s="73">
        <v>914</v>
      </c>
      <c r="C237" s="50" t="s">
        <v>45</v>
      </c>
      <c r="D237" s="50" t="s">
        <v>21</v>
      </c>
      <c r="E237" s="50" t="s">
        <v>168</v>
      </c>
      <c r="F237" s="50" t="s">
        <v>13</v>
      </c>
      <c r="G237" s="51">
        <v>408.4</v>
      </c>
      <c r="H237" s="23"/>
      <c r="I237" s="23"/>
      <c r="J237" s="23"/>
    </row>
    <row r="238" spans="1:11" ht="60" customHeight="1" x14ac:dyDescent="0.2">
      <c r="A238" s="132" t="s">
        <v>274</v>
      </c>
      <c r="B238" s="76">
        <v>914</v>
      </c>
      <c r="C238" s="60" t="s">
        <v>45</v>
      </c>
      <c r="D238" s="60" t="s">
        <v>21</v>
      </c>
      <c r="E238" s="50" t="s">
        <v>168</v>
      </c>
      <c r="F238" s="50" t="s">
        <v>26</v>
      </c>
      <c r="G238" s="51">
        <v>5733.9</v>
      </c>
    </row>
    <row r="239" spans="1:11" ht="30" customHeight="1" x14ac:dyDescent="0.2">
      <c r="A239" s="121" t="s">
        <v>343</v>
      </c>
      <c r="B239" s="187">
        <v>914</v>
      </c>
      <c r="C239" s="122" t="s">
        <v>45</v>
      </c>
      <c r="D239" s="122" t="s">
        <v>21</v>
      </c>
      <c r="E239" s="122" t="s">
        <v>286</v>
      </c>
      <c r="F239" s="95"/>
      <c r="G239" s="163">
        <f>G241+G244+G240+G243+G245+G246+G247+G248+G242</f>
        <v>26211.199999999997</v>
      </c>
    </row>
    <row r="240" spans="1:11" ht="67.5" customHeight="1" x14ac:dyDescent="0.2">
      <c r="A240" s="188" t="s">
        <v>433</v>
      </c>
      <c r="B240" s="76">
        <v>914</v>
      </c>
      <c r="C240" s="124" t="s">
        <v>45</v>
      </c>
      <c r="D240" s="124" t="s">
        <v>21</v>
      </c>
      <c r="E240" s="124" t="s">
        <v>432</v>
      </c>
      <c r="F240" s="124" t="s">
        <v>13</v>
      </c>
      <c r="G240" s="136">
        <v>2300.1</v>
      </c>
    </row>
    <row r="241" spans="1:15" ht="88.5" customHeight="1" x14ac:dyDescent="0.2">
      <c r="A241" s="188" t="s">
        <v>434</v>
      </c>
      <c r="B241" s="76">
        <v>914</v>
      </c>
      <c r="C241" s="124" t="s">
        <v>45</v>
      </c>
      <c r="D241" s="124" t="s">
        <v>21</v>
      </c>
      <c r="E241" s="124" t="s">
        <v>432</v>
      </c>
      <c r="F241" s="124" t="s">
        <v>26</v>
      </c>
      <c r="G241" s="136">
        <v>15678.4</v>
      </c>
    </row>
    <row r="242" spans="1:15" ht="60" customHeight="1" x14ac:dyDescent="0.2">
      <c r="A242" s="189" t="s">
        <v>472</v>
      </c>
      <c r="B242" s="76">
        <v>914</v>
      </c>
      <c r="C242" s="98" t="s">
        <v>45</v>
      </c>
      <c r="D242" s="98" t="s">
        <v>21</v>
      </c>
      <c r="E242" s="98" t="s">
        <v>436</v>
      </c>
      <c r="F242" s="98" t="s">
        <v>13</v>
      </c>
      <c r="G242" s="190">
        <v>607.29999999999995</v>
      </c>
    </row>
    <row r="243" spans="1:15" ht="55.5" customHeight="1" x14ac:dyDescent="0.2">
      <c r="A243" s="189" t="s">
        <v>518</v>
      </c>
      <c r="B243" s="76">
        <v>914</v>
      </c>
      <c r="C243" s="98" t="s">
        <v>45</v>
      </c>
      <c r="D243" s="98" t="s">
        <v>21</v>
      </c>
      <c r="E243" s="98" t="s">
        <v>436</v>
      </c>
      <c r="F243" s="98" t="s">
        <v>26</v>
      </c>
      <c r="G243" s="190">
        <v>1137.7</v>
      </c>
    </row>
    <row r="244" spans="1:15" ht="84" customHeight="1" x14ac:dyDescent="0.2">
      <c r="A244" s="188" t="s">
        <v>435</v>
      </c>
      <c r="B244" s="76">
        <v>914</v>
      </c>
      <c r="C244" s="124" t="s">
        <v>45</v>
      </c>
      <c r="D244" s="124" t="s">
        <v>21</v>
      </c>
      <c r="E244" s="124" t="s">
        <v>436</v>
      </c>
      <c r="F244" s="124" t="s">
        <v>26</v>
      </c>
      <c r="G244" s="136">
        <f>132+230+820+209</f>
        <v>1391</v>
      </c>
    </row>
    <row r="245" spans="1:15" ht="53.25" customHeight="1" x14ac:dyDescent="0.2">
      <c r="A245" s="179" t="s">
        <v>459</v>
      </c>
      <c r="B245" s="76">
        <v>914</v>
      </c>
      <c r="C245" s="95" t="s">
        <v>45</v>
      </c>
      <c r="D245" s="95" t="s">
        <v>21</v>
      </c>
      <c r="E245" s="95" t="s">
        <v>463</v>
      </c>
      <c r="F245" s="95" t="s">
        <v>13</v>
      </c>
      <c r="G245" s="136">
        <v>1000</v>
      </c>
    </row>
    <row r="246" spans="1:15" ht="69" customHeight="1" x14ac:dyDescent="0.2">
      <c r="A246" s="179" t="s">
        <v>460</v>
      </c>
      <c r="B246" s="76">
        <v>914</v>
      </c>
      <c r="C246" s="95" t="s">
        <v>45</v>
      </c>
      <c r="D246" s="95" t="s">
        <v>21</v>
      </c>
      <c r="E246" s="95" t="s">
        <v>463</v>
      </c>
      <c r="F246" s="95" t="s">
        <v>13</v>
      </c>
      <c r="G246" s="136">
        <v>12.1</v>
      </c>
    </row>
    <row r="247" spans="1:15" ht="63.75" customHeight="1" x14ac:dyDescent="0.2">
      <c r="A247" s="179" t="s">
        <v>461</v>
      </c>
      <c r="B247" s="76">
        <v>914</v>
      </c>
      <c r="C247" s="95" t="s">
        <v>45</v>
      </c>
      <c r="D247" s="95" t="s">
        <v>21</v>
      </c>
      <c r="E247" s="95" t="s">
        <v>463</v>
      </c>
      <c r="F247" s="95" t="s">
        <v>26</v>
      </c>
      <c r="G247" s="136">
        <v>4035.6</v>
      </c>
    </row>
    <row r="248" spans="1:15" ht="70.5" customHeight="1" x14ac:dyDescent="0.2">
      <c r="A248" s="191" t="s">
        <v>462</v>
      </c>
      <c r="B248" s="76">
        <v>914</v>
      </c>
      <c r="C248" s="99" t="s">
        <v>45</v>
      </c>
      <c r="D248" s="99" t="s">
        <v>21</v>
      </c>
      <c r="E248" s="99" t="s">
        <v>463</v>
      </c>
      <c r="F248" s="99" t="s">
        <v>26</v>
      </c>
      <c r="G248" s="190">
        <v>49</v>
      </c>
    </row>
    <row r="249" spans="1:15" ht="27" customHeight="1" x14ac:dyDescent="0.2">
      <c r="A249" s="192" t="s">
        <v>169</v>
      </c>
      <c r="B249" s="187">
        <v>914</v>
      </c>
      <c r="C249" s="193" t="s">
        <v>45</v>
      </c>
      <c r="D249" s="193" t="s">
        <v>21</v>
      </c>
      <c r="E249" s="193" t="s">
        <v>170</v>
      </c>
      <c r="F249" s="193"/>
      <c r="G249" s="194">
        <f>G250+G274+G269</f>
        <v>801416.00000000012</v>
      </c>
      <c r="H249" s="9"/>
    </row>
    <row r="250" spans="1:15" ht="66.599999999999994" customHeight="1" x14ac:dyDescent="0.2">
      <c r="A250" s="104" t="s">
        <v>171</v>
      </c>
      <c r="B250" s="41">
        <v>914</v>
      </c>
      <c r="C250" s="42" t="s">
        <v>45</v>
      </c>
      <c r="D250" s="42" t="s">
        <v>21</v>
      </c>
      <c r="E250" s="42" t="s">
        <v>172</v>
      </c>
      <c r="F250" s="42"/>
      <c r="G250" s="43">
        <f>G251+G252+G253+G254+G255+G256+G257+G260+G258+G263+G264+G265+G266+G267+G268+G261+G262+G259</f>
        <v>716071.40000000014</v>
      </c>
      <c r="H250" s="9"/>
    </row>
    <row r="251" spans="1:15" ht="36" customHeight="1" x14ac:dyDescent="0.2">
      <c r="A251" s="36" t="s">
        <v>173</v>
      </c>
      <c r="B251" s="46">
        <v>914</v>
      </c>
      <c r="C251" s="50" t="s">
        <v>45</v>
      </c>
      <c r="D251" s="50" t="s">
        <v>21</v>
      </c>
      <c r="E251" s="50" t="s">
        <v>251</v>
      </c>
      <c r="F251" s="50" t="s">
        <v>13</v>
      </c>
      <c r="G251" s="51">
        <v>630.4</v>
      </c>
      <c r="H251" s="23"/>
      <c r="I251" s="23"/>
    </row>
    <row r="252" spans="1:15" ht="97.9" customHeight="1" x14ac:dyDescent="0.2">
      <c r="A252" s="36" t="s">
        <v>268</v>
      </c>
      <c r="B252" s="46">
        <v>914</v>
      </c>
      <c r="C252" s="50" t="s">
        <v>45</v>
      </c>
      <c r="D252" s="50" t="s">
        <v>21</v>
      </c>
      <c r="E252" s="50" t="s">
        <v>174</v>
      </c>
      <c r="F252" s="50" t="s">
        <v>12</v>
      </c>
      <c r="G252" s="51">
        <v>725.5</v>
      </c>
    </row>
    <row r="253" spans="1:15" ht="48.6" customHeight="1" x14ac:dyDescent="0.2">
      <c r="A253" s="36" t="s">
        <v>269</v>
      </c>
      <c r="B253" s="46">
        <v>914</v>
      </c>
      <c r="C253" s="50" t="s">
        <v>45</v>
      </c>
      <c r="D253" s="50" t="s">
        <v>21</v>
      </c>
      <c r="E253" s="50" t="s">
        <v>174</v>
      </c>
      <c r="F253" s="50" t="s">
        <v>13</v>
      </c>
      <c r="G253" s="51">
        <v>14287.5</v>
      </c>
      <c r="H253" s="23"/>
      <c r="I253" s="23"/>
      <c r="J253" s="23"/>
    </row>
    <row r="254" spans="1:15" ht="64.900000000000006" customHeight="1" x14ac:dyDescent="0.2">
      <c r="A254" s="36" t="s">
        <v>90</v>
      </c>
      <c r="B254" s="46">
        <v>914</v>
      </c>
      <c r="C254" s="50" t="s">
        <v>45</v>
      </c>
      <c r="D254" s="50" t="s">
        <v>21</v>
      </c>
      <c r="E254" s="50" t="s">
        <v>174</v>
      </c>
      <c r="F254" s="50" t="s">
        <v>26</v>
      </c>
      <c r="G254" s="51">
        <v>83440.2</v>
      </c>
      <c r="M254" s="23"/>
      <c r="N254" s="23"/>
      <c r="O254" s="23"/>
    </row>
    <row r="255" spans="1:15" ht="58.5" customHeight="1" x14ac:dyDescent="0.2">
      <c r="A255" s="36" t="s">
        <v>272</v>
      </c>
      <c r="B255" s="46">
        <v>914</v>
      </c>
      <c r="C255" s="50" t="s">
        <v>45</v>
      </c>
      <c r="D255" s="50" t="s">
        <v>21</v>
      </c>
      <c r="E255" s="50" t="s">
        <v>174</v>
      </c>
      <c r="F255" s="50" t="s">
        <v>17</v>
      </c>
      <c r="G255" s="51">
        <v>1809</v>
      </c>
      <c r="H255" s="23"/>
      <c r="I255" s="23"/>
      <c r="J255" s="23"/>
    </row>
    <row r="256" spans="1:15" ht="90.75" customHeight="1" x14ac:dyDescent="0.2">
      <c r="A256" s="36" t="s">
        <v>321</v>
      </c>
      <c r="B256" s="46">
        <v>914</v>
      </c>
      <c r="C256" s="50" t="s">
        <v>45</v>
      </c>
      <c r="D256" s="50" t="s">
        <v>21</v>
      </c>
      <c r="E256" s="50" t="s">
        <v>308</v>
      </c>
      <c r="F256" s="50" t="s">
        <v>26</v>
      </c>
      <c r="G256" s="74">
        <v>800</v>
      </c>
      <c r="H256" s="23"/>
      <c r="I256" s="23"/>
      <c r="J256" s="23"/>
    </row>
    <row r="257" spans="1:10" ht="107.25" customHeight="1" x14ac:dyDescent="0.2">
      <c r="A257" s="36" t="s">
        <v>175</v>
      </c>
      <c r="B257" s="46">
        <v>914</v>
      </c>
      <c r="C257" s="50" t="s">
        <v>45</v>
      </c>
      <c r="D257" s="50" t="s">
        <v>21</v>
      </c>
      <c r="E257" s="50" t="s">
        <v>176</v>
      </c>
      <c r="F257" s="50" t="s">
        <v>12</v>
      </c>
      <c r="G257" s="136">
        <v>84637.1</v>
      </c>
      <c r="H257" s="23"/>
      <c r="I257" s="23"/>
      <c r="J257" s="23"/>
    </row>
    <row r="258" spans="1:10" ht="81.75" customHeight="1" x14ac:dyDescent="0.2">
      <c r="A258" s="36" t="s">
        <v>280</v>
      </c>
      <c r="B258" s="46">
        <v>914</v>
      </c>
      <c r="C258" s="50" t="s">
        <v>45</v>
      </c>
      <c r="D258" s="50" t="s">
        <v>21</v>
      </c>
      <c r="E258" s="50" t="s">
        <v>176</v>
      </c>
      <c r="F258" s="50" t="s">
        <v>13</v>
      </c>
      <c r="G258" s="39">
        <v>2147.3000000000002</v>
      </c>
      <c r="H258" s="9"/>
    </row>
    <row r="259" spans="1:10" ht="81.75" customHeight="1" x14ac:dyDescent="0.2">
      <c r="A259" s="101" t="s">
        <v>519</v>
      </c>
      <c r="B259" s="46">
        <v>914</v>
      </c>
      <c r="C259" s="77" t="s">
        <v>45</v>
      </c>
      <c r="D259" s="77" t="s">
        <v>21</v>
      </c>
      <c r="E259" s="77" t="s">
        <v>176</v>
      </c>
      <c r="F259" s="77" t="s">
        <v>52</v>
      </c>
      <c r="G259" s="78">
        <v>2.2000000000000002</v>
      </c>
      <c r="H259" s="9"/>
    </row>
    <row r="260" spans="1:10" ht="97.5" customHeight="1" x14ac:dyDescent="0.2">
      <c r="A260" s="36" t="s">
        <v>177</v>
      </c>
      <c r="B260" s="46">
        <v>914</v>
      </c>
      <c r="C260" s="50" t="s">
        <v>45</v>
      </c>
      <c r="D260" s="50" t="s">
        <v>21</v>
      </c>
      <c r="E260" s="50" t="s">
        <v>176</v>
      </c>
      <c r="F260" s="50" t="s">
        <v>26</v>
      </c>
      <c r="G260" s="51">
        <v>520081.8</v>
      </c>
    </row>
    <row r="261" spans="1:10" ht="48" customHeight="1" x14ac:dyDescent="0.2">
      <c r="A261" s="154" t="s">
        <v>288</v>
      </c>
      <c r="B261" s="46">
        <v>914</v>
      </c>
      <c r="C261" s="95" t="s">
        <v>45</v>
      </c>
      <c r="D261" s="95" t="s">
        <v>21</v>
      </c>
      <c r="E261" s="95" t="s">
        <v>349</v>
      </c>
      <c r="F261" s="95" t="s">
        <v>13</v>
      </c>
      <c r="G261" s="136">
        <v>53.8</v>
      </c>
    </row>
    <row r="262" spans="1:10" ht="56.25" customHeight="1" x14ac:dyDescent="0.2">
      <c r="A262" s="154" t="s">
        <v>344</v>
      </c>
      <c r="B262" s="46">
        <v>914</v>
      </c>
      <c r="C262" s="95" t="s">
        <v>45</v>
      </c>
      <c r="D262" s="95" t="s">
        <v>21</v>
      </c>
      <c r="E262" s="95" t="s">
        <v>349</v>
      </c>
      <c r="F262" s="95" t="s">
        <v>13</v>
      </c>
      <c r="G262" s="136">
        <v>0.6</v>
      </c>
    </row>
    <row r="263" spans="1:10" ht="53.25" customHeight="1" x14ac:dyDescent="0.2">
      <c r="A263" s="36" t="s">
        <v>525</v>
      </c>
      <c r="B263" s="46">
        <v>914</v>
      </c>
      <c r="C263" s="50" t="s">
        <v>45</v>
      </c>
      <c r="D263" s="50" t="s">
        <v>21</v>
      </c>
      <c r="E263" s="50" t="s">
        <v>349</v>
      </c>
      <c r="F263" s="50" t="s">
        <v>26</v>
      </c>
      <c r="G263" s="51">
        <v>772.6</v>
      </c>
    </row>
    <row r="264" spans="1:10" ht="70.5" customHeight="1" x14ac:dyDescent="0.2">
      <c r="A264" s="154" t="s">
        <v>464</v>
      </c>
      <c r="B264" s="73">
        <v>914</v>
      </c>
      <c r="C264" s="60" t="s">
        <v>45</v>
      </c>
      <c r="D264" s="60" t="s">
        <v>21</v>
      </c>
      <c r="E264" s="50" t="s">
        <v>349</v>
      </c>
      <c r="F264" s="50" t="s">
        <v>26</v>
      </c>
      <c r="G264" s="51">
        <v>9.4</v>
      </c>
    </row>
    <row r="265" spans="1:10" ht="51.75" customHeight="1" x14ac:dyDescent="0.2">
      <c r="A265" s="154" t="s">
        <v>379</v>
      </c>
      <c r="B265" s="93">
        <v>914</v>
      </c>
      <c r="C265" s="95" t="s">
        <v>45</v>
      </c>
      <c r="D265" s="95" t="s">
        <v>21</v>
      </c>
      <c r="E265" s="95" t="s">
        <v>383</v>
      </c>
      <c r="F265" s="95" t="s">
        <v>13</v>
      </c>
      <c r="G265" s="136">
        <v>1119.9000000000001</v>
      </c>
    </row>
    <row r="266" spans="1:10" ht="58.5" customHeight="1" x14ac:dyDescent="0.2">
      <c r="A266" s="154" t="s">
        <v>380</v>
      </c>
      <c r="B266" s="93">
        <v>914</v>
      </c>
      <c r="C266" s="95" t="s">
        <v>45</v>
      </c>
      <c r="D266" s="95" t="s">
        <v>21</v>
      </c>
      <c r="E266" s="95" t="s">
        <v>383</v>
      </c>
      <c r="F266" s="95" t="s">
        <v>13</v>
      </c>
      <c r="G266" s="136">
        <v>11.3</v>
      </c>
      <c r="H266" s="24"/>
    </row>
    <row r="267" spans="1:10" ht="66" customHeight="1" x14ac:dyDescent="0.2">
      <c r="A267" s="154" t="s">
        <v>381</v>
      </c>
      <c r="B267" s="93">
        <v>914</v>
      </c>
      <c r="C267" s="95" t="s">
        <v>45</v>
      </c>
      <c r="D267" s="95" t="s">
        <v>21</v>
      </c>
      <c r="E267" s="95" t="s">
        <v>383</v>
      </c>
      <c r="F267" s="95" t="s">
        <v>26</v>
      </c>
      <c r="G267" s="136">
        <v>5487.3</v>
      </c>
    </row>
    <row r="268" spans="1:10" ht="76.5" customHeight="1" x14ac:dyDescent="0.2">
      <c r="A268" s="154" t="s">
        <v>382</v>
      </c>
      <c r="B268" s="93">
        <v>914</v>
      </c>
      <c r="C268" s="95" t="s">
        <v>45</v>
      </c>
      <c r="D268" s="95" t="s">
        <v>21</v>
      </c>
      <c r="E268" s="95" t="s">
        <v>383</v>
      </c>
      <c r="F268" s="95" t="s">
        <v>26</v>
      </c>
      <c r="G268" s="136">
        <v>55.5</v>
      </c>
      <c r="H268" s="24"/>
    </row>
    <row r="269" spans="1:10" ht="33" customHeight="1" x14ac:dyDescent="0.2">
      <c r="A269" s="172" t="s">
        <v>294</v>
      </c>
      <c r="B269" s="195">
        <v>914</v>
      </c>
      <c r="C269" s="196" t="s">
        <v>45</v>
      </c>
      <c r="D269" s="42" t="s">
        <v>21</v>
      </c>
      <c r="E269" s="49" t="s">
        <v>295</v>
      </c>
      <c r="F269" s="49"/>
      <c r="G269" s="47">
        <f>G270+G271+G272+G273</f>
        <v>36508.400000000001</v>
      </c>
    </row>
    <row r="270" spans="1:10" ht="72" customHeight="1" x14ac:dyDescent="0.2">
      <c r="A270" s="179" t="s">
        <v>323</v>
      </c>
      <c r="B270" s="93">
        <v>914</v>
      </c>
      <c r="C270" s="94" t="s">
        <v>45</v>
      </c>
      <c r="D270" s="50" t="s">
        <v>21</v>
      </c>
      <c r="E270" s="50" t="s">
        <v>296</v>
      </c>
      <c r="F270" s="50" t="s">
        <v>13</v>
      </c>
      <c r="G270" s="51">
        <v>2917.1</v>
      </c>
      <c r="H270" s="9"/>
      <c r="I270" s="9"/>
      <c r="J270" s="9"/>
    </row>
    <row r="271" spans="1:10" ht="72.75" customHeight="1" x14ac:dyDescent="0.2">
      <c r="A271" s="179" t="s">
        <v>322</v>
      </c>
      <c r="B271" s="93">
        <v>914</v>
      </c>
      <c r="C271" s="94" t="s">
        <v>45</v>
      </c>
      <c r="D271" s="50" t="s">
        <v>21</v>
      </c>
      <c r="E271" s="50" t="s">
        <v>296</v>
      </c>
      <c r="F271" s="50" t="s">
        <v>26</v>
      </c>
      <c r="G271" s="51">
        <v>33536.1</v>
      </c>
    </row>
    <row r="272" spans="1:10" ht="65.25" customHeight="1" x14ac:dyDescent="0.2">
      <c r="A272" s="179" t="s">
        <v>324</v>
      </c>
      <c r="B272" s="93">
        <v>914</v>
      </c>
      <c r="C272" s="94" t="s">
        <v>45</v>
      </c>
      <c r="D272" s="50" t="s">
        <v>21</v>
      </c>
      <c r="E272" s="50" t="s">
        <v>296</v>
      </c>
      <c r="F272" s="50" t="s">
        <v>13</v>
      </c>
      <c r="G272" s="197">
        <v>4.4000000000000004</v>
      </c>
    </row>
    <row r="273" spans="1:7" ht="81" customHeight="1" x14ac:dyDescent="0.2">
      <c r="A273" s="191" t="s">
        <v>325</v>
      </c>
      <c r="B273" s="198">
        <v>914</v>
      </c>
      <c r="C273" s="144" t="s">
        <v>45</v>
      </c>
      <c r="D273" s="60" t="s">
        <v>21</v>
      </c>
      <c r="E273" s="60" t="s">
        <v>296</v>
      </c>
      <c r="F273" s="60" t="s">
        <v>26</v>
      </c>
      <c r="G273" s="199">
        <v>50.8</v>
      </c>
    </row>
    <row r="274" spans="1:7" s="26" customFormat="1" ht="36" customHeight="1" x14ac:dyDescent="0.2">
      <c r="A274" s="200" t="s">
        <v>411</v>
      </c>
      <c r="B274" s="86">
        <v>914</v>
      </c>
      <c r="C274" s="87" t="s">
        <v>45</v>
      </c>
      <c r="D274" s="87" t="s">
        <v>21</v>
      </c>
      <c r="E274" s="87" t="s">
        <v>405</v>
      </c>
      <c r="F274" s="87"/>
      <c r="G274" s="141">
        <f>G275+G276</f>
        <v>48836.200000000004</v>
      </c>
    </row>
    <row r="275" spans="1:7" ht="94.5" customHeight="1" x14ac:dyDescent="0.2">
      <c r="A275" s="179" t="s">
        <v>413</v>
      </c>
      <c r="B275" s="93">
        <v>914</v>
      </c>
      <c r="C275" s="94" t="s">
        <v>45</v>
      </c>
      <c r="D275" s="94" t="s">
        <v>21</v>
      </c>
      <c r="E275" s="94" t="s">
        <v>412</v>
      </c>
      <c r="F275" s="94" t="s">
        <v>12</v>
      </c>
      <c r="G275" s="159">
        <v>7145.9</v>
      </c>
    </row>
    <row r="276" spans="1:7" ht="78.75" customHeight="1" x14ac:dyDescent="0.2">
      <c r="A276" s="179" t="s">
        <v>326</v>
      </c>
      <c r="B276" s="93">
        <v>914</v>
      </c>
      <c r="C276" s="94" t="s">
        <v>45</v>
      </c>
      <c r="D276" s="94" t="s">
        <v>21</v>
      </c>
      <c r="E276" s="94" t="s">
        <v>412</v>
      </c>
      <c r="F276" s="94" t="s">
        <v>26</v>
      </c>
      <c r="G276" s="159">
        <v>41690.300000000003</v>
      </c>
    </row>
    <row r="277" spans="1:7" ht="18" customHeight="1" x14ac:dyDescent="0.2">
      <c r="A277" s="104" t="s">
        <v>265</v>
      </c>
      <c r="B277" s="41">
        <v>914</v>
      </c>
      <c r="C277" s="42" t="s">
        <v>45</v>
      </c>
      <c r="D277" s="42" t="s">
        <v>11</v>
      </c>
      <c r="E277" s="38"/>
      <c r="F277" s="38"/>
      <c r="G277" s="43">
        <f>G278+G291+G295</f>
        <v>262078</v>
      </c>
    </row>
    <row r="278" spans="1:7" ht="33" customHeight="1" x14ac:dyDescent="0.2">
      <c r="A278" s="40" t="s">
        <v>151</v>
      </c>
      <c r="B278" s="45">
        <v>914</v>
      </c>
      <c r="C278" s="49" t="s">
        <v>45</v>
      </c>
      <c r="D278" s="49" t="s">
        <v>11</v>
      </c>
      <c r="E278" s="49" t="s">
        <v>152</v>
      </c>
      <c r="F278" s="50"/>
      <c r="G278" s="47">
        <f>G281+G288+G279</f>
        <v>199126.6</v>
      </c>
    </row>
    <row r="279" spans="1:7" ht="38.25" customHeight="1" x14ac:dyDescent="0.2">
      <c r="A279" s="121" t="s">
        <v>343</v>
      </c>
      <c r="B279" s="45">
        <v>914</v>
      </c>
      <c r="C279" s="122" t="s">
        <v>45</v>
      </c>
      <c r="D279" s="122" t="s">
        <v>11</v>
      </c>
      <c r="E279" s="122" t="s">
        <v>286</v>
      </c>
      <c r="F279" s="54"/>
      <c r="G279" s="118">
        <f>G280</f>
        <v>995</v>
      </c>
    </row>
    <row r="280" spans="1:7" ht="81.75" customHeight="1" x14ac:dyDescent="0.2">
      <c r="A280" s="188" t="s">
        <v>434</v>
      </c>
      <c r="B280" s="46">
        <v>914</v>
      </c>
      <c r="C280" s="54" t="s">
        <v>45</v>
      </c>
      <c r="D280" s="54" t="s">
        <v>11</v>
      </c>
      <c r="E280" s="201" t="s">
        <v>432</v>
      </c>
      <c r="F280" s="54" t="s">
        <v>26</v>
      </c>
      <c r="G280" s="56">
        <v>995</v>
      </c>
    </row>
    <row r="281" spans="1:7" ht="25.5" x14ac:dyDescent="0.2">
      <c r="A281" s="40" t="s">
        <v>178</v>
      </c>
      <c r="B281" s="45">
        <v>914</v>
      </c>
      <c r="C281" s="49" t="s">
        <v>45</v>
      </c>
      <c r="D281" s="49" t="s">
        <v>11</v>
      </c>
      <c r="E281" s="49" t="s">
        <v>179</v>
      </c>
      <c r="F281" s="49"/>
      <c r="G281" s="47">
        <f>G282+G284+G286</f>
        <v>194515.7</v>
      </c>
    </row>
    <row r="282" spans="1:7" ht="38.25" x14ac:dyDescent="0.2">
      <c r="A282" s="40" t="s">
        <v>180</v>
      </c>
      <c r="B282" s="45">
        <v>914</v>
      </c>
      <c r="C282" s="49" t="s">
        <v>45</v>
      </c>
      <c r="D282" s="49" t="s">
        <v>11</v>
      </c>
      <c r="E282" s="49" t="s">
        <v>181</v>
      </c>
      <c r="F282" s="49"/>
      <c r="G282" s="47">
        <f>G283</f>
        <v>151356.20000000001</v>
      </c>
    </row>
    <row r="283" spans="1:7" ht="65.45" customHeight="1" x14ac:dyDescent="0.2">
      <c r="A283" s="36" t="s">
        <v>90</v>
      </c>
      <c r="B283" s="46">
        <v>914</v>
      </c>
      <c r="C283" s="50" t="s">
        <v>45</v>
      </c>
      <c r="D283" s="50" t="s">
        <v>11</v>
      </c>
      <c r="E283" s="50" t="s">
        <v>182</v>
      </c>
      <c r="F283" s="50" t="s">
        <v>26</v>
      </c>
      <c r="G283" s="51">
        <v>151356.20000000001</v>
      </c>
    </row>
    <row r="284" spans="1:7" ht="67.150000000000006" customHeight="1" x14ac:dyDescent="0.2">
      <c r="A284" s="40" t="s">
        <v>183</v>
      </c>
      <c r="B284" s="45">
        <v>914</v>
      </c>
      <c r="C284" s="49" t="s">
        <v>45</v>
      </c>
      <c r="D284" s="49" t="s">
        <v>11</v>
      </c>
      <c r="E284" s="49" t="s">
        <v>184</v>
      </c>
      <c r="F284" s="49"/>
      <c r="G284" s="47">
        <f>G285</f>
        <v>450</v>
      </c>
    </row>
    <row r="285" spans="1:7" ht="84.6" customHeight="1" x14ac:dyDescent="0.2">
      <c r="A285" s="36" t="s">
        <v>185</v>
      </c>
      <c r="B285" s="46">
        <v>914</v>
      </c>
      <c r="C285" s="50" t="s">
        <v>45</v>
      </c>
      <c r="D285" s="50" t="s">
        <v>11</v>
      </c>
      <c r="E285" s="50" t="s">
        <v>252</v>
      </c>
      <c r="F285" s="50" t="s">
        <v>26</v>
      </c>
      <c r="G285" s="51">
        <v>450</v>
      </c>
    </row>
    <row r="286" spans="1:7" ht="42.75" customHeight="1" x14ac:dyDescent="0.2">
      <c r="A286" s="202" t="s">
        <v>437</v>
      </c>
      <c r="B286" s="45">
        <v>914</v>
      </c>
      <c r="C286" s="116" t="s">
        <v>45</v>
      </c>
      <c r="D286" s="116" t="s">
        <v>11</v>
      </c>
      <c r="E286" s="203" t="s">
        <v>439</v>
      </c>
      <c r="F286" s="116"/>
      <c r="G286" s="118">
        <f>G287</f>
        <v>42709.5</v>
      </c>
    </row>
    <row r="287" spans="1:7" ht="60" customHeight="1" x14ac:dyDescent="0.2">
      <c r="A287" s="53" t="s">
        <v>438</v>
      </c>
      <c r="B287" s="46">
        <v>914</v>
      </c>
      <c r="C287" s="54" t="s">
        <v>45</v>
      </c>
      <c r="D287" s="54" t="s">
        <v>11</v>
      </c>
      <c r="E287" s="55" t="s">
        <v>440</v>
      </c>
      <c r="F287" s="54" t="s">
        <v>26</v>
      </c>
      <c r="G287" s="56">
        <v>42709.5</v>
      </c>
    </row>
    <row r="288" spans="1:7" ht="48" customHeight="1" x14ac:dyDescent="0.2">
      <c r="A288" s="40" t="s">
        <v>186</v>
      </c>
      <c r="B288" s="45">
        <v>914</v>
      </c>
      <c r="C288" s="49" t="s">
        <v>45</v>
      </c>
      <c r="D288" s="49" t="s">
        <v>11</v>
      </c>
      <c r="E288" s="49" t="s">
        <v>187</v>
      </c>
      <c r="F288" s="50"/>
      <c r="G288" s="47">
        <f>G289</f>
        <v>3615.9</v>
      </c>
    </row>
    <row r="289" spans="1:7" ht="42" customHeight="1" x14ac:dyDescent="0.2">
      <c r="A289" s="40" t="s">
        <v>238</v>
      </c>
      <c r="B289" s="45">
        <v>914</v>
      </c>
      <c r="C289" s="49" t="s">
        <v>45</v>
      </c>
      <c r="D289" s="49" t="s">
        <v>11</v>
      </c>
      <c r="E289" s="49" t="s">
        <v>188</v>
      </c>
      <c r="F289" s="49"/>
      <c r="G289" s="47">
        <f>G290</f>
        <v>3615.9</v>
      </c>
    </row>
    <row r="290" spans="1:7" ht="49.5" customHeight="1" x14ac:dyDescent="0.2">
      <c r="A290" s="36" t="s">
        <v>90</v>
      </c>
      <c r="B290" s="46">
        <v>914</v>
      </c>
      <c r="C290" s="50" t="s">
        <v>45</v>
      </c>
      <c r="D290" s="50" t="s">
        <v>11</v>
      </c>
      <c r="E290" s="50" t="s">
        <v>189</v>
      </c>
      <c r="F290" s="50" t="s">
        <v>26</v>
      </c>
      <c r="G290" s="51">
        <v>3615.9</v>
      </c>
    </row>
    <row r="291" spans="1:7" ht="28.5" customHeight="1" x14ac:dyDescent="0.2">
      <c r="A291" s="40" t="s">
        <v>121</v>
      </c>
      <c r="B291" s="45">
        <v>914</v>
      </c>
      <c r="C291" s="49" t="s">
        <v>45</v>
      </c>
      <c r="D291" s="49" t="s">
        <v>11</v>
      </c>
      <c r="E291" s="49" t="s">
        <v>122</v>
      </c>
      <c r="F291" s="50"/>
      <c r="G291" s="47">
        <f>G292</f>
        <v>60576.4</v>
      </c>
    </row>
    <row r="292" spans="1:7" ht="38.25" x14ac:dyDescent="0.2">
      <c r="A292" s="40" t="s">
        <v>190</v>
      </c>
      <c r="B292" s="45">
        <v>914</v>
      </c>
      <c r="C292" s="49" t="s">
        <v>45</v>
      </c>
      <c r="D292" s="49" t="s">
        <v>11</v>
      </c>
      <c r="E292" s="49" t="s">
        <v>191</v>
      </c>
      <c r="F292" s="49"/>
      <c r="G292" s="47">
        <f>G293+G294</f>
        <v>60576.4</v>
      </c>
    </row>
    <row r="293" spans="1:7" ht="63" customHeight="1" x14ac:dyDescent="0.2">
      <c r="A293" s="36" t="s">
        <v>90</v>
      </c>
      <c r="B293" s="46">
        <v>914</v>
      </c>
      <c r="C293" s="50" t="s">
        <v>45</v>
      </c>
      <c r="D293" s="50" t="s">
        <v>11</v>
      </c>
      <c r="E293" s="50" t="s">
        <v>192</v>
      </c>
      <c r="F293" s="50" t="s">
        <v>26</v>
      </c>
      <c r="G293" s="51">
        <v>60527.8</v>
      </c>
    </row>
    <row r="294" spans="1:7" ht="85.5" customHeight="1" x14ac:dyDescent="0.2">
      <c r="A294" s="154" t="s">
        <v>465</v>
      </c>
      <c r="B294" s="46">
        <v>914</v>
      </c>
      <c r="C294" s="95" t="s">
        <v>45</v>
      </c>
      <c r="D294" s="95" t="s">
        <v>11</v>
      </c>
      <c r="E294" s="95" t="s">
        <v>466</v>
      </c>
      <c r="F294" s="95" t="s">
        <v>26</v>
      </c>
      <c r="G294" s="136">
        <v>48.6</v>
      </c>
    </row>
    <row r="295" spans="1:7" ht="25.5" x14ac:dyDescent="0.2">
      <c r="A295" s="40" t="s">
        <v>193</v>
      </c>
      <c r="B295" s="45">
        <v>914</v>
      </c>
      <c r="C295" s="49" t="s">
        <v>45</v>
      </c>
      <c r="D295" s="49" t="s">
        <v>11</v>
      </c>
      <c r="E295" s="49" t="s">
        <v>194</v>
      </c>
      <c r="F295" s="49"/>
      <c r="G295" s="47">
        <f>G296+G298</f>
        <v>2375</v>
      </c>
    </row>
    <row r="296" spans="1:7" ht="25.5" x14ac:dyDescent="0.2">
      <c r="A296" s="40" t="s">
        <v>195</v>
      </c>
      <c r="B296" s="45">
        <v>914</v>
      </c>
      <c r="C296" s="49" t="s">
        <v>45</v>
      </c>
      <c r="D296" s="49" t="s">
        <v>11</v>
      </c>
      <c r="E296" s="49" t="s">
        <v>196</v>
      </c>
      <c r="F296" s="49"/>
      <c r="G296" s="47">
        <f>G297</f>
        <v>1000</v>
      </c>
    </row>
    <row r="297" spans="1:7" ht="38.25" x14ac:dyDescent="0.2">
      <c r="A297" s="36" t="s">
        <v>197</v>
      </c>
      <c r="B297" s="46">
        <v>914</v>
      </c>
      <c r="C297" s="50" t="s">
        <v>45</v>
      </c>
      <c r="D297" s="50" t="s">
        <v>11</v>
      </c>
      <c r="E297" s="50" t="s">
        <v>253</v>
      </c>
      <c r="F297" s="50" t="s">
        <v>26</v>
      </c>
      <c r="G297" s="51">
        <v>1000</v>
      </c>
    </row>
    <row r="298" spans="1:7" ht="30.75" customHeight="1" x14ac:dyDescent="0.2">
      <c r="A298" s="40" t="s">
        <v>232</v>
      </c>
      <c r="B298" s="45">
        <v>914</v>
      </c>
      <c r="C298" s="49" t="s">
        <v>45</v>
      </c>
      <c r="D298" s="49" t="s">
        <v>11</v>
      </c>
      <c r="E298" s="49" t="s">
        <v>233</v>
      </c>
      <c r="F298" s="49"/>
      <c r="G298" s="47">
        <f>G299+G300</f>
        <v>1375</v>
      </c>
    </row>
    <row r="299" spans="1:7" ht="48.6" customHeight="1" x14ac:dyDescent="0.2">
      <c r="A299" s="36" t="s">
        <v>197</v>
      </c>
      <c r="B299" s="46">
        <v>914</v>
      </c>
      <c r="C299" s="50" t="s">
        <v>45</v>
      </c>
      <c r="D299" s="50" t="s">
        <v>11</v>
      </c>
      <c r="E299" s="50" t="s">
        <v>254</v>
      </c>
      <c r="F299" s="50" t="s">
        <v>26</v>
      </c>
      <c r="G299" s="51">
        <v>390</v>
      </c>
    </row>
    <row r="300" spans="1:7" ht="48.6" customHeight="1" x14ac:dyDescent="0.2">
      <c r="A300" s="106" t="s">
        <v>518</v>
      </c>
      <c r="B300" s="46">
        <v>914</v>
      </c>
      <c r="C300" s="107" t="s">
        <v>45</v>
      </c>
      <c r="D300" s="107" t="s">
        <v>11</v>
      </c>
      <c r="E300" s="108" t="s">
        <v>520</v>
      </c>
      <c r="F300" s="107" t="s">
        <v>26</v>
      </c>
      <c r="G300" s="109">
        <v>985</v>
      </c>
    </row>
    <row r="301" spans="1:7" ht="28.5" customHeight="1" x14ac:dyDescent="0.2">
      <c r="A301" s="48" t="s">
        <v>61</v>
      </c>
      <c r="B301" s="45">
        <v>914</v>
      </c>
      <c r="C301" s="49" t="s">
        <v>45</v>
      </c>
      <c r="D301" s="49" t="s">
        <v>45</v>
      </c>
      <c r="E301" s="50"/>
      <c r="F301" s="50"/>
      <c r="G301" s="47">
        <f>G302</f>
        <v>1718</v>
      </c>
    </row>
    <row r="302" spans="1:7" ht="16.5" customHeight="1" x14ac:dyDescent="0.2">
      <c r="A302" s="40" t="s">
        <v>151</v>
      </c>
      <c r="B302" s="45">
        <v>914</v>
      </c>
      <c r="C302" s="49" t="s">
        <v>45</v>
      </c>
      <c r="D302" s="49" t="s">
        <v>45</v>
      </c>
      <c r="E302" s="49" t="s">
        <v>152</v>
      </c>
      <c r="F302" s="50"/>
      <c r="G302" s="47">
        <f>G303</f>
        <v>1718</v>
      </c>
    </row>
    <row r="303" spans="1:7" ht="24" customHeight="1" x14ac:dyDescent="0.2">
      <c r="A303" s="40" t="s">
        <v>200</v>
      </c>
      <c r="B303" s="45">
        <v>914</v>
      </c>
      <c r="C303" s="49" t="s">
        <v>45</v>
      </c>
      <c r="D303" s="49" t="s">
        <v>45</v>
      </c>
      <c r="E303" s="49" t="s">
        <v>201</v>
      </c>
      <c r="F303" s="49"/>
      <c r="G303" s="47">
        <f>G304+G306</f>
        <v>1718</v>
      </c>
    </row>
    <row r="304" spans="1:7" ht="53.45" customHeight="1" x14ac:dyDescent="0.2">
      <c r="A304" s="40" t="s">
        <v>202</v>
      </c>
      <c r="B304" s="45">
        <v>914</v>
      </c>
      <c r="C304" s="49" t="s">
        <v>45</v>
      </c>
      <c r="D304" s="49" t="s">
        <v>45</v>
      </c>
      <c r="E304" s="49" t="s">
        <v>203</v>
      </c>
      <c r="F304" s="49"/>
      <c r="G304" s="47">
        <f>G305</f>
        <v>978.8</v>
      </c>
    </row>
    <row r="305" spans="1:7" ht="47.45" customHeight="1" x14ac:dyDescent="0.2">
      <c r="A305" s="36" t="s">
        <v>237</v>
      </c>
      <c r="B305" s="46">
        <v>914</v>
      </c>
      <c r="C305" s="50" t="s">
        <v>45</v>
      </c>
      <c r="D305" s="50" t="s">
        <v>45</v>
      </c>
      <c r="E305" s="50" t="s">
        <v>255</v>
      </c>
      <c r="F305" s="50" t="s">
        <v>26</v>
      </c>
      <c r="G305" s="51">
        <f>987-8.2</f>
        <v>978.8</v>
      </c>
    </row>
    <row r="306" spans="1:7" ht="33" customHeight="1" x14ac:dyDescent="0.2">
      <c r="A306" s="40" t="s">
        <v>409</v>
      </c>
      <c r="B306" s="45">
        <v>914</v>
      </c>
      <c r="C306" s="49" t="s">
        <v>45</v>
      </c>
      <c r="D306" s="49" t="s">
        <v>45</v>
      </c>
      <c r="E306" s="49" t="s">
        <v>417</v>
      </c>
      <c r="F306" s="49"/>
      <c r="G306" s="47">
        <f>G307+G308</f>
        <v>739.2</v>
      </c>
    </row>
    <row r="307" spans="1:7" ht="66" customHeight="1" x14ac:dyDescent="0.2">
      <c r="A307" s="36" t="s">
        <v>399</v>
      </c>
      <c r="B307" s="46">
        <v>914</v>
      </c>
      <c r="C307" s="50" t="s">
        <v>45</v>
      </c>
      <c r="D307" s="50" t="s">
        <v>45</v>
      </c>
      <c r="E307" s="50" t="s">
        <v>400</v>
      </c>
      <c r="F307" s="50" t="s">
        <v>26</v>
      </c>
      <c r="G307" s="51">
        <v>739</v>
      </c>
    </row>
    <row r="308" spans="1:7" ht="72.75" customHeight="1" x14ac:dyDescent="0.2">
      <c r="A308" s="36" t="s">
        <v>410</v>
      </c>
      <c r="B308" s="46">
        <v>914</v>
      </c>
      <c r="C308" s="50" t="s">
        <v>45</v>
      </c>
      <c r="D308" s="50" t="s">
        <v>45</v>
      </c>
      <c r="E308" s="50" t="s">
        <v>400</v>
      </c>
      <c r="F308" s="50" t="s">
        <v>26</v>
      </c>
      <c r="G308" s="51">
        <v>0.2</v>
      </c>
    </row>
    <row r="309" spans="1:7" ht="24.75" customHeight="1" x14ac:dyDescent="0.2">
      <c r="A309" s="48" t="s">
        <v>47</v>
      </c>
      <c r="B309" s="45">
        <v>914</v>
      </c>
      <c r="C309" s="49" t="s">
        <v>45</v>
      </c>
      <c r="D309" s="49" t="s">
        <v>24</v>
      </c>
      <c r="E309" s="50"/>
      <c r="F309" s="50"/>
      <c r="G309" s="47">
        <f>G310</f>
        <v>82513.699999999983</v>
      </c>
    </row>
    <row r="310" spans="1:7" ht="24.75" customHeight="1" x14ac:dyDescent="0.2">
      <c r="A310" s="40" t="s">
        <v>151</v>
      </c>
      <c r="B310" s="45">
        <v>914</v>
      </c>
      <c r="C310" s="49" t="s">
        <v>45</v>
      </c>
      <c r="D310" s="49" t="s">
        <v>24</v>
      </c>
      <c r="E310" s="49" t="s">
        <v>152</v>
      </c>
      <c r="F310" s="49"/>
      <c r="G310" s="47">
        <f>G311+G325+G316</f>
        <v>82513.699999999983</v>
      </c>
    </row>
    <row r="311" spans="1:7" ht="51.6" customHeight="1" x14ac:dyDescent="0.2">
      <c r="A311" s="40" t="s">
        <v>204</v>
      </c>
      <c r="B311" s="45">
        <v>914</v>
      </c>
      <c r="C311" s="49" t="s">
        <v>45</v>
      </c>
      <c r="D311" s="49" t="s">
        <v>24</v>
      </c>
      <c r="E311" s="49" t="s">
        <v>205</v>
      </c>
      <c r="F311" s="50"/>
      <c r="G311" s="47">
        <f>G315+G312+G313+G314</f>
        <v>61792.599999999991</v>
      </c>
    </row>
    <row r="312" spans="1:7" ht="83.25" customHeight="1" x14ac:dyDescent="0.2">
      <c r="A312" s="36" t="s">
        <v>268</v>
      </c>
      <c r="B312" s="46">
        <v>914</v>
      </c>
      <c r="C312" s="50" t="s">
        <v>45</v>
      </c>
      <c r="D312" s="50" t="s">
        <v>24</v>
      </c>
      <c r="E312" s="50" t="s">
        <v>206</v>
      </c>
      <c r="F312" s="50">
        <v>100</v>
      </c>
      <c r="G312" s="51">
        <v>21640.3</v>
      </c>
    </row>
    <row r="313" spans="1:7" ht="65.25" customHeight="1" x14ac:dyDescent="0.2">
      <c r="A313" s="36" t="s">
        <v>269</v>
      </c>
      <c r="B313" s="46">
        <v>914</v>
      </c>
      <c r="C313" s="50" t="s">
        <v>45</v>
      </c>
      <c r="D313" s="50" t="s">
        <v>24</v>
      </c>
      <c r="E313" s="50" t="s">
        <v>206</v>
      </c>
      <c r="F313" s="50">
        <v>200</v>
      </c>
      <c r="G313" s="51">
        <v>2319.3000000000002</v>
      </c>
    </row>
    <row r="314" spans="1:7" ht="65.25" customHeight="1" x14ac:dyDescent="0.2">
      <c r="A314" s="53" t="s">
        <v>515</v>
      </c>
      <c r="B314" s="46">
        <v>914</v>
      </c>
      <c r="C314" s="54" t="s">
        <v>45</v>
      </c>
      <c r="D314" s="54" t="s">
        <v>24</v>
      </c>
      <c r="E314" s="55" t="s">
        <v>206</v>
      </c>
      <c r="F314" s="54" t="s">
        <v>52</v>
      </c>
      <c r="G314" s="56">
        <v>2.2000000000000002</v>
      </c>
    </row>
    <row r="315" spans="1:7" ht="51" customHeight="1" x14ac:dyDescent="0.2">
      <c r="A315" s="36" t="s">
        <v>90</v>
      </c>
      <c r="B315" s="46">
        <v>914</v>
      </c>
      <c r="C315" s="50" t="s">
        <v>45</v>
      </c>
      <c r="D315" s="50" t="s">
        <v>24</v>
      </c>
      <c r="E315" s="50" t="s">
        <v>206</v>
      </c>
      <c r="F315" s="50" t="s">
        <v>26</v>
      </c>
      <c r="G315" s="51">
        <f>39064.2-1233.4</f>
        <v>37830.799999999996</v>
      </c>
    </row>
    <row r="316" spans="1:7" ht="31.5" customHeight="1" x14ac:dyDescent="0.2">
      <c r="A316" s="200" t="s">
        <v>169</v>
      </c>
      <c r="B316" s="86">
        <v>914</v>
      </c>
      <c r="C316" s="87" t="s">
        <v>45</v>
      </c>
      <c r="D316" s="87" t="s">
        <v>24</v>
      </c>
      <c r="E316" s="87" t="s">
        <v>170</v>
      </c>
      <c r="F316" s="87"/>
      <c r="G316" s="43">
        <f>G317+G322</f>
        <v>5087.7</v>
      </c>
    </row>
    <row r="317" spans="1:7" ht="21" customHeight="1" x14ac:dyDescent="0.2">
      <c r="A317" s="200" t="s">
        <v>406</v>
      </c>
      <c r="B317" s="86">
        <v>914</v>
      </c>
      <c r="C317" s="87" t="s">
        <v>45</v>
      </c>
      <c r="D317" s="87" t="s">
        <v>24</v>
      </c>
      <c r="E317" s="87" t="s">
        <v>405</v>
      </c>
      <c r="F317" s="87"/>
      <c r="G317" s="43">
        <f>G318+G319+G320+G321</f>
        <v>3619.3999999999996</v>
      </c>
    </row>
    <row r="318" spans="1:7" ht="111.75" customHeight="1" x14ac:dyDescent="0.2">
      <c r="A318" s="179" t="s">
        <v>357</v>
      </c>
      <c r="B318" s="93">
        <v>914</v>
      </c>
      <c r="C318" s="94" t="s">
        <v>45</v>
      </c>
      <c r="D318" s="94" t="s">
        <v>24</v>
      </c>
      <c r="E318" s="94" t="s">
        <v>407</v>
      </c>
      <c r="F318" s="94" t="s">
        <v>12</v>
      </c>
      <c r="G318" s="39">
        <v>142.69999999999999</v>
      </c>
    </row>
    <row r="319" spans="1:7" ht="81.75" customHeight="1" x14ac:dyDescent="0.2">
      <c r="A319" s="191" t="s">
        <v>358</v>
      </c>
      <c r="B319" s="198">
        <v>914</v>
      </c>
      <c r="C319" s="144" t="s">
        <v>45</v>
      </c>
      <c r="D319" s="144" t="s">
        <v>24</v>
      </c>
      <c r="E319" s="144" t="s">
        <v>407</v>
      </c>
      <c r="F319" s="144" t="s">
        <v>26</v>
      </c>
      <c r="G319" s="161">
        <v>2523</v>
      </c>
    </row>
    <row r="320" spans="1:7" ht="153.75" customHeight="1" x14ac:dyDescent="0.2">
      <c r="A320" s="204" t="s">
        <v>403</v>
      </c>
      <c r="B320" s="93">
        <v>914</v>
      </c>
      <c r="C320" s="54" t="s">
        <v>45</v>
      </c>
      <c r="D320" s="54" t="s">
        <v>24</v>
      </c>
      <c r="E320" s="55" t="s">
        <v>414</v>
      </c>
      <c r="F320" s="95" t="s">
        <v>12</v>
      </c>
      <c r="G320" s="159">
        <v>163.9</v>
      </c>
    </row>
    <row r="321" spans="1:7" ht="147.75" customHeight="1" x14ac:dyDescent="0.2">
      <c r="A321" s="205" t="s">
        <v>404</v>
      </c>
      <c r="B321" s="198">
        <v>914</v>
      </c>
      <c r="C321" s="206" t="s">
        <v>45</v>
      </c>
      <c r="D321" s="206" t="s">
        <v>24</v>
      </c>
      <c r="E321" s="207" t="s">
        <v>414</v>
      </c>
      <c r="F321" s="144" t="s">
        <v>26</v>
      </c>
      <c r="G321" s="100">
        <v>789.8</v>
      </c>
    </row>
    <row r="322" spans="1:7" ht="54" customHeight="1" x14ac:dyDescent="0.2">
      <c r="A322" s="202" t="s">
        <v>171</v>
      </c>
      <c r="B322" s="187">
        <v>914</v>
      </c>
      <c r="C322" s="193" t="s">
        <v>45</v>
      </c>
      <c r="D322" s="193" t="s">
        <v>24</v>
      </c>
      <c r="E322" s="193" t="s">
        <v>172</v>
      </c>
      <c r="F322" s="193"/>
      <c r="G322" s="194">
        <f>1450.7+G324</f>
        <v>1468.3</v>
      </c>
    </row>
    <row r="323" spans="1:7" ht="77.25" customHeight="1" x14ac:dyDescent="0.2">
      <c r="A323" s="208" t="s">
        <v>489</v>
      </c>
      <c r="B323" s="76">
        <v>914</v>
      </c>
      <c r="C323" s="102" t="s">
        <v>45</v>
      </c>
      <c r="D323" s="102" t="s">
        <v>24</v>
      </c>
      <c r="E323" s="102" t="s">
        <v>490</v>
      </c>
      <c r="F323" s="102" t="s">
        <v>26</v>
      </c>
      <c r="G323" s="103">
        <v>1450.7</v>
      </c>
    </row>
    <row r="324" spans="1:7" ht="77.25" customHeight="1" x14ac:dyDescent="0.2">
      <c r="A324" s="169" t="s">
        <v>521</v>
      </c>
      <c r="B324" s="76">
        <v>914</v>
      </c>
      <c r="C324" s="77" t="s">
        <v>45</v>
      </c>
      <c r="D324" s="77" t="s">
        <v>24</v>
      </c>
      <c r="E324" s="77" t="s">
        <v>490</v>
      </c>
      <c r="F324" s="77" t="s">
        <v>26</v>
      </c>
      <c r="G324" s="103">
        <v>17.600000000000001</v>
      </c>
    </row>
    <row r="325" spans="1:7" ht="45" customHeight="1" x14ac:dyDescent="0.2">
      <c r="A325" s="104" t="s">
        <v>186</v>
      </c>
      <c r="B325" s="41">
        <v>914</v>
      </c>
      <c r="C325" s="42" t="s">
        <v>45</v>
      </c>
      <c r="D325" s="42" t="s">
        <v>24</v>
      </c>
      <c r="E325" s="42" t="s">
        <v>187</v>
      </c>
      <c r="F325" s="42"/>
      <c r="G325" s="43">
        <f>G326+G334</f>
        <v>15633.399999999998</v>
      </c>
    </row>
    <row r="326" spans="1:7" ht="33.75" customHeight="1" x14ac:dyDescent="0.2">
      <c r="A326" s="66" t="s">
        <v>198</v>
      </c>
      <c r="B326" s="128">
        <v>914</v>
      </c>
      <c r="C326" s="129" t="s">
        <v>45</v>
      </c>
      <c r="D326" s="129" t="s">
        <v>24</v>
      </c>
      <c r="E326" s="129" t="s">
        <v>199</v>
      </c>
      <c r="F326" s="129"/>
      <c r="G326" s="130">
        <f>G328+G329+G332+G333+G327+G330+G331</f>
        <v>13199.699999999999</v>
      </c>
    </row>
    <row r="327" spans="1:7" ht="41.25" customHeight="1" x14ac:dyDescent="0.2">
      <c r="A327" s="209" t="s">
        <v>441</v>
      </c>
      <c r="B327" s="125">
        <v>914</v>
      </c>
      <c r="C327" s="54" t="s">
        <v>45</v>
      </c>
      <c r="D327" s="54" t="s">
        <v>24</v>
      </c>
      <c r="E327" s="55" t="s">
        <v>260</v>
      </c>
      <c r="F327" s="54" t="s">
        <v>13</v>
      </c>
      <c r="G327" s="56">
        <v>945.4</v>
      </c>
    </row>
    <row r="328" spans="1:7" ht="57" customHeight="1" x14ac:dyDescent="0.2">
      <c r="A328" s="70" t="s">
        <v>297</v>
      </c>
      <c r="B328" s="125">
        <v>914</v>
      </c>
      <c r="C328" s="88" t="s">
        <v>45</v>
      </c>
      <c r="D328" s="88" t="s">
        <v>24</v>
      </c>
      <c r="E328" s="88" t="s">
        <v>260</v>
      </c>
      <c r="F328" s="88" t="s">
        <v>26</v>
      </c>
      <c r="G328" s="127">
        <v>6265</v>
      </c>
    </row>
    <row r="329" spans="1:7" ht="57.75" customHeight="1" x14ac:dyDescent="0.2">
      <c r="A329" s="70" t="s">
        <v>327</v>
      </c>
      <c r="B329" s="125">
        <v>914</v>
      </c>
      <c r="C329" s="88" t="s">
        <v>45</v>
      </c>
      <c r="D329" s="88" t="s">
        <v>24</v>
      </c>
      <c r="E329" s="88" t="s">
        <v>260</v>
      </c>
      <c r="F329" s="88" t="s">
        <v>26</v>
      </c>
      <c r="G329" s="127">
        <v>2205.3000000000002</v>
      </c>
    </row>
    <row r="330" spans="1:7" ht="81.75" customHeight="1" x14ac:dyDescent="0.2">
      <c r="A330" s="148" t="s">
        <v>491</v>
      </c>
      <c r="B330" s="125">
        <v>914</v>
      </c>
      <c r="C330" s="88" t="s">
        <v>45</v>
      </c>
      <c r="D330" s="88" t="s">
        <v>24</v>
      </c>
      <c r="E330" s="88" t="s">
        <v>298</v>
      </c>
      <c r="F330" s="88" t="s">
        <v>52</v>
      </c>
      <c r="G330" s="127">
        <v>45.1</v>
      </c>
    </row>
    <row r="331" spans="1:7" ht="83.25" customHeight="1" x14ac:dyDescent="0.2">
      <c r="A331" s="148" t="s">
        <v>492</v>
      </c>
      <c r="B331" s="125">
        <v>914</v>
      </c>
      <c r="C331" s="88" t="s">
        <v>45</v>
      </c>
      <c r="D331" s="88" t="s">
        <v>24</v>
      </c>
      <c r="E331" s="88" t="s">
        <v>298</v>
      </c>
      <c r="F331" s="88" t="s">
        <v>52</v>
      </c>
      <c r="G331" s="127">
        <v>0.5</v>
      </c>
    </row>
    <row r="332" spans="1:7" ht="81" customHeight="1" x14ac:dyDescent="0.2">
      <c r="A332" s="70" t="s">
        <v>345</v>
      </c>
      <c r="B332" s="125">
        <v>914</v>
      </c>
      <c r="C332" s="88" t="s">
        <v>45</v>
      </c>
      <c r="D332" s="88" t="s">
        <v>24</v>
      </c>
      <c r="E332" s="88" t="s">
        <v>298</v>
      </c>
      <c r="F332" s="88" t="s">
        <v>26</v>
      </c>
      <c r="G332" s="127">
        <v>3697.5</v>
      </c>
    </row>
    <row r="333" spans="1:7" ht="89.25" customHeight="1" x14ac:dyDescent="0.2">
      <c r="A333" s="70" t="s">
        <v>346</v>
      </c>
      <c r="B333" s="125">
        <v>914</v>
      </c>
      <c r="C333" s="88" t="s">
        <v>45</v>
      </c>
      <c r="D333" s="88" t="s">
        <v>24</v>
      </c>
      <c r="E333" s="88" t="s">
        <v>283</v>
      </c>
      <c r="F333" s="88" t="s">
        <v>26</v>
      </c>
      <c r="G333" s="127">
        <v>40.9</v>
      </c>
    </row>
    <row r="334" spans="1:7" ht="48" customHeight="1" x14ac:dyDescent="0.2">
      <c r="A334" s="40" t="s">
        <v>238</v>
      </c>
      <c r="B334" s="45">
        <v>914</v>
      </c>
      <c r="C334" s="49" t="s">
        <v>45</v>
      </c>
      <c r="D334" s="49" t="s">
        <v>24</v>
      </c>
      <c r="E334" s="49" t="s">
        <v>188</v>
      </c>
      <c r="F334" s="94"/>
      <c r="G334" s="163">
        <f>G335+G336</f>
        <v>2433.6999999999998</v>
      </c>
    </row>
    <row r="335" spans="1:7" ht="57" customHeight="1" x14ac:dyDescent="0.2">
      <c r="A335" s="36" t="s">
        <v>496</v>
      </c>
      <c r="B335" s="46">
        <v>914</v>
      </c>
      <c r="C335" s="50" t="s">
        <v>45</v>
      </c>
      <c r="D335" s="50" t="s">
        <v>24</v>
      </c>
      <c r="E335" s="50" t="s">
        <v>467</v>
      </c>
      <c r="F335" s="94" t="s">
        <v>26</v>
      </c>
      <c r="G335" s="136">
        <v>2405.1</v>
      </c>
    </row>
    <row r="336" spans="1:7" ht="78" customHeight="1" x14ac:dyDescent="0.2">
      <c r="A336" s="148" t="s">
        <v>526</v>
      </c>
      <c r="B336" s="46">
        <v>914</v>
      </c>
      <c r="C336" s="102" t="s">
        <v>45</v>
      </c>
      <c r="D336" s="102" t="s">
        <v>24</v>
      </c>
      <c r="E336" s="102" t="s">
        <v>467</v>
      </c>
      <c r="F336" s="102" t="s">
        <v>26</v>
      </c>
      <c r="G336" s="78">
        <v>28.6</v>
      </c>
    </row>
    <row r="337" spans="1:10" ht="20.45" customHeight="1" x14ac:dyDescent="0.2">
      <c r="A337" s="40" t="s">
        <v>48</v>
      </c>
      <c r="B337" s="45">
        <v>914</v>
      </c>
      <c r="C337" s="49" t="s">
        <v>32</v>
      </c>
      <c r="D337" s="49"/>
      <c r="E337" s="50"/>
      <c r="F337" s="50"/>
      <c r="G337" s="47">
        <f>G338</f>
        <v>156471.9</v>
      </c>
    </row>
    <row r="338" spans="1:10" x14ac:dyDescent="0.2">
      <c r="A338" s="40" t="s">
        <v>49</v>
      </c>
      <c r="B338" s="45">
        <v>914</v>
      </c>
      <c r="C338" s="49" t="s">
        <v>32</v>
      </c>
      <c r="D338" s="49" t="s">
        <v>9</v>
      </c>
      <c r="E338" s="50"/>
      <c r="F338" s="50"/>
      <c r="G338" s="47">
        <f>G339+G360</f>
        <v>156471.9</v>
      </c>
      <c r="I338" s="23"/>
    </row>
    <row r="339" spans="1:10" ht="32.450000000000003" customHeight="1" x14ac:dyDescent="0.2">
      <c r="A339" s="40" t="s">
        <v>121</v>
      </c>
      <c r="B339" s="45">
        <v>914</v>
      </c>
      <c r="C339" s="49" t="s">
        <v>32</v>
      </c>
      <c r="D339" s="49" t="s">
        <v>9</v>
      </c>
      <c r="E339" s="49" t="s">
        <v>122</v>
      </c>
      <c r="F339" s="49"/>
      <c r="G339" s="47">
        <f>G340+G342+G344+G346+G350</f>
        <v>153908.29999999999</v>
      </c>
    </row>
    <row r="340" spans="1:10" ht="24.75" customHeight="1" x14ac:dyDescent="0.2">
      <c r="A340" s="40" t="s">
        <v>207</v>
      </c>
      <c r="B340" s="45">
        <v>914</v>
      </c>
      <c r="C340" s="49" t="s">
        <v>32</v>
      </c>
      <c r="D340" s="49" t="s">
        <v>9</v>
      </c>
      <c r="E340" s="49" t="s">
        <v>208</v>
      </c>
      <c r="F340" s="49"/>
      <c r="G340" s="47">
        <f>G341</f>
        <v>28473.4</v>
      </c>
    </row>
    <row r="341" spans="1:10" ht="55.5" customHeight="1" x14ac:dyDescent="0.2">
      <c r="A341" s="36" t="s">
        <v>90</v>
      </c>
      <c r="B341" s="46">
        <v>914</v>
      </c>
      <c r="C341" s="50" t="s">
        <v>32</v>
      </c>
      <c r="D341" s="50" t="s">
        <v>9</v>
      </c>
      <c r="E341" s="50" t="s">
        <v>209</v>
      </c>
      <c r="F341" s="50" t="s">
        <v>26</v>
      </c>
      <c r="G341" s="51">
        <v>28473.4</v>
      </c>
      <c r="H341" s="23"/>
      <c r="I341" s="23"/>
      <c r="J341" s="23"/>
    </row>
    <row r="342" spans="1:10" ht="30.75" customHeight="1" x14ac:dyDescent="0.2">
      <c r="A342" s="40" t="s">
        <v>210</v>
      </c>
      <c r="B342" s="45">
        <v>914</v>
      </c>
      <c r="C342" s="49" t="s">
        <v>32</v>
      </c>
      <c r="D342" s="49" t="s">
        <v>9</v>
      </c>
      <c r="E342" s="49" t="s">
        <v>211</v>
      </c>
      <c r="F342" s="49"/>
      <c r="G342" s="47">
        <f>G343</f>
        <v>14447.1</v>
      </c>
    </row>
    <row r="343" spans="1:10" ht="64.900000000000006" customHeight="1" x14ac:dyDescent="0.2">
      <c r="A343" s="36" t="s">
        <v>90</v>
      </c>
      <c r="B343" s="46">
        <v>914</v>
      </c>
      <c r="C343" s="50" t="s">
        <v>32</v>
      </c>
      <c r="D343" s="50" t="s">
        <v>9</v>
      </c>
      <c r="E343" s="50" t="s">
        <v>212</v>
      </c>
      <c r="F343" s="50" t="s">
        <v>26</v>
      </c>
      <c r="G343" s="51">
        <v>14447.1</v>
      </c>
    </row>
    <row r="344" spans="1:10" ht="28.5" customHeight="1" x14ac:dyDescent="0.2">
      <c r="A344" s="40" t="s">
        <v>213</v>
      </c>
      <c r="B344" s="45">
        <v>914</v>
      </c>
      <c r="C344" s="49" t="s">
        <v>32</v>
      </c>
      <c r="D344" s="49" t="s">
        <v>9</v>
      </c>
      <c r="E344" s="49" t="s">
        <v>214</v>
      </c>
      <c r="F344" s="49"/>
      <c r="G344" s="47">
        <f>G345</f>
        <v>33113.9</v>
      </c>
    </row>
    <row r="345" spans="1:10" ht="66.599999999999994" customHeight="1" x14ac:dyDescent="0.2">
      <c r="A345" s="36" t="s">
        <v>90</v>
      </c>
      <c r="B345" s="46">
        <v>914</v>
      </c>
      <c r="C345" s="50" t="s">
        <v>32</v>
      </c>
      <c r="D345" s="50" t="s">
        <v>9</v>
      </c>
      <c r="E345" s="50" t="s">
        <v>215</v>
      </c>
      <c r="F345" s="50" t="s">
        <v>26</v>
      </c>
      <c r="G345" s="51">
        <v>33113.9</v>
      </c>
    </row>
    <row r="346" spans="1:10" ht="38.25" x14ac:dyDescent="0.2">
      <c r="A346" s="40" t="s">
        <v>216</v>
      </c>
      <c r="B346" s="45">
        <v>914</v>
      </c>
      <c r="C346" s="49" t="s">
        <v>32</v>
      </c>
      <c r="D346" s="49" t="s">
        <v>9</v>
      </c>
      <c r="E346" s="49" t="s">
        <v>217</v>
      </c>
      <c r="F346" s="49"/>
      <c r="G346" s="47">
        <f>G347+G349+G348</f>
        <v>72026.599999999991</v>
      </c>
    </row>
    <row r="347" spans="1:10" ht="39" customHeight="1" x14ac:dyDescent="0.2">
      <c r="A347" s="36" t="s">
        <v>218</v>
      </c>
      <c r="B347" s="46">
        <v>914</v>
      </c>
      <c r="C347" s="50" t="s">
        <v>32</v>
      </c>
      <c r="D347" s="50" t="s">
        <v>9</v>
      </c>
      <c r="E347" s="50" t="s">
        <v>264</v>
      </c>
      <c r="F347" s="50" t="s">
        <v>13</v>
      </c>
      <c r="G347" s="51">
        <v>1313.8</v>
      </c>
    </row>
    <row r="348" spans="1:10" ht="39" customHeight="1" x14ac:dyDescent="0.2">
      <c r="A348" s="36" t="s">
        <v>218</v>
      </c>
      <c r="B348" s="46">
        <v>914</v>
      </c>
      <c r="C348" s="50" t="s">
        <v>32</v>
      </c>
      <c r="D348" s="50" t="s">
        <v>9</v>
      </c>
      <c r="E348" s="50" t="s">
        <v>264</v>
      </c>
      <c r="F348" s="50" t="s">
        <v>26</v>
      </c>
      <c r="G348" s="51">
        <v>2186.4</v>
      </c>
    </row>
    <row r="349" spans="1:10" ht="63.6" customHeight="1" x14ac:dyDescent="0.2">
      <c r="A349" s="36" t="s">
        <v>90</v>
      </c>
      <c r="B349" s="46">
        <v>914</v>
      </c>
      <c r="C349" s="50" t="s">
        <v>32</v>
      </c>
      <c r="D349" s="50" t="s">
        <v>9</v>
      </c>
      <c r="E349" s="50" t="s">
        <v>219</v>
      </c>
      <c r="F349" s="50" t="s">
        <v>26</v>
      </c>
      <c r="G349" s="51">
        <v>68526.399999999994</v>
      </c>
    </row>
    <row r="350" spans="1:10" ht="33" customHeight="1" x14ac:dyDescent="0.2">
      <c r="A350" s="40" t="s">
        <v>220</v>
      </c>
      <c r="B350" s="45">
        <v>914</v>
      </c>
      <c r="C350" s="50" t="s">
        <v>32</v>
      </c>
      <c r="D350" s="50" t="s">
        <v>9</v>
      </c>
      <c r="E350" s="49" t="s">
        <v>221</v>
      </c>
      <c r="F350" s="49"/>
      <c r="G350" s="47">
        <f>G351+G352+G353+G354+G355+G356+G357+G359+G358</f>
        <v>5847.3</v>
      </c>
    </row>
    <row r="351" spans="1:10" ht="82.5" customHeight="1" x14ac:dyDescent="0.2">
      <c r="A351" s="36" t="s">
        <v>328</v>
      </c>
      <c r="B351" s="46">
        <v>914</v>
      </c>
      <c r="C351" s="50" t="s">
        <v>32</v>
      </c>
      <c r="D351" s="50" t="s">
        <v>9</v>
      </c>
      <c r="E351" s="50" t="s">
        <v>279</v>
      </c>
      <c r="F351" s="50" t="s">
        <v>26</v>
      </c>
      <c r="G351" s="51">
        <v>1255.5</v>
      </c>
    </row>
    <row r="352" spans="1:10" ht="71.25" customHeight="1" x14ac:dyDescent="0.2">
      <c r="A352" s="36" t="s">
        <v>310</v>
      </c>
      <c r="B352" s="46">
        <v>914</v>
      </c>
      <c r="C352" s="50" t="s">
        <v>32</v>
      </c>
      <c r="D352" s="50" t="s">
        <v>9</v>
      </c>
      <c r="E352" s="50" t="s">
        <v>279</v>
      </c>
      <c r="F352" s="50" t="s">
        <v>26</v>
      </c>
      <c r="G352" s="51">
        <v>2.2999999999999998</v>
      </c>
    </row>
    <row r="353" spans="1:10" ht="58.5" customHeight="1" x14ac:dyDescent="0.2">
      <c r="A353" s="36" t="s">
        <v>311</v>
      </c>
      <c r="B353" s="46">
        <v>914</v>
      </c>
      <c r="C353" s="50" t="s">
        <v>32</v>
      </c>
      <c r="D353" s="50" t="s">
        <v>9</v>
      </c>
      <c r="E353" s="46" t="s">
        <v>312</v>
      </c>
      <c r="F353" s="50" t="s">
        <v>26</v>
      </c>
      <c r="G353" s="51">
        <v>1343</v>
      </c>
    </row>
    <row r="354" spans="1:10" ht="63.75" customHeight="1" x14ac:dyDescent="0.2">
      <c r="A354" s="36" t="s">
        <v>329</v>
      </c>
      <c r="B354" s="46">
        <v>914</v>
      </c>
      <c r="C354" s="50" t="s">
        <v>32</v>
      </c>
      <c r="D354" s="50" t="s">
        <v>9</v>
      </c>
      <c r="E354" s="46" t="s">
        <v>312</v>
      </c>
      <c r="F354" s="50" t="s">
        <v>26</v>
      </c>
      <c r="G354" s="51">
        <v>2.5</v>
      </c>
    </row>
    <row r="355" spans="1:10" ht="57" customHeight="1" x14ac:dyDescent="0.2">
      <c r="A355" s="36" t="s">
        <v>292</v>
      </c>
      <c r="B355" s="46">
        <v>914</v>
      </c>
      <c r="C355" s="50" t="s">
        <v>32</v>
      </c>
      <c r="D355" s="50" t="s">
        <v>9</v>
      </c>
      <c r="E355" s="50" t="s">
        <v>347</v>
      </c>
      <c r="F355" s="50" t="s">
        <v>26</v>
      </c>
      <c r="G355" s="51">
        <v>263.3</v>
      </c>
    </row>
    <row r="356" spans="1:10" ht="60" customHeight="1" x14ac:dyDescent="0.2">
      <c r="A356" s="36" t="s">
        <v>309</v>
      </c>
      <c r="B356" s="46">
        <v>914</v>
      </c>
      <c r="C356" s="50" t="s">
        <v>32</v>
      </c>
      <c r="D356" s="50" t="s">
        <v>9</v>
      </c>
      <c r="E356" s="50" t="s">
        <v>347</v>
      </c>
      <c r="F356" s="50" t="s">
        <v>26</v>
      </c>
      <c r="G356" s="51">
        <v>0.5</v>
      </c>
    </row>
    <row r="357" spans="1:10" ht="84" customHeight="1" x14ac:dyDescent="0.2">
      <c r="A357" s="188" t="s">
        <v>435</v>
      </c>
      <c r="B357" s="46">
        <v>914</v>
      </c>
      <c r="C357" s="124" t="s">
        <v>32</v>
      </c>
      <c r="D357" s="124" t="s">
        <v>9</v>
      </c>
      <c r="E357" s="124" t="s">
        <v>442</v>
      </c>
      <c r="F357" s="124" t="s">
        <v>26</v>
      </c>
      <c r="G357" s="159">
        <f>269+392</f>
        <v>661</v>
      </c>
    </row>
    <row r="358" spans="1:10" ht="84" customHeight="1" x14ac:dyDescent="0.2">
      <c r="A358" s="188" t="s">
        <v>518</v>
      </c>
      <c r="B358" s="46">
        <v>914</v>
      </c>
      <c r="C358" s="124" t="s">
        <v>32</v>
      </c>
      <c r="D358" s="124" t="s">
        <v>9</v>
      </c>
      <c r="E358" s="124" t="s">
        <v>442</v>
      </c>
      <c r="F358" s="124" t="s">
        <v>26</v>
      </c>
      <c r="G358" s="103">
        <v>60</v>
      </c>
    </row>
    <row r="359" spans="1:10" ht="85.5" customHeight="1" x14ac:dyDescent="0.2">
      <c r="A359" s="210" t="s">
        <v>434</v>
      </c>
      <c r="B359" s="46">
        <v>914</v>
      </c>
      <c r="C359" s="50" t="s">
        <v>32</v>
      </c>
      <c r="D359" s="50" t="s">
        <v>9</v>
      </c>
      <c r="E359" s="50" t="s">
        <v>443</v>
      </c>
      <c r="F359" s="50" t="s">
        <v>26</v>
      </c>
      <c r="G359" s="159">
        <v>2259.1999999999998</v>
      </c>
    </row>
    <row r="360" spans="1:10" ht="50.25" customHeight="1" x14ac:dyDescent="0.2">
      <c r="A360" s="40" t="s">
        <v>62</v>
      </c>
      <c r="B360" s="45">
        <v>914</v>
      </c>
      <c r="C360" s="49" t="s">
        <v>32</v>
      </c>
      <c r="D360" s="49" t="s">
        <v>9</v>
      </c>
      <c r="E360" s="49" t="s">
        <v>63</v>
      </c>
      <c r="F360" s="50"/>
      <c r="G360" s="47">
        <f>G361+G363</f>
        <v>2563.6</v>
      </c>
    </row>
    <row r="361" spans="1:10" ht="34.15" customHeight="1" x14ac:dyDescent="0.2">
      <c r="A361" s="40" t="s">
        <v>110</v>
      </c>
      <c r="B361" s="45">
        <v>914</v>
      </c>
      <c r="C361" s="49" t="s">
        <v>32</v>
      </c>
      <c r="D361" s="49" t="s">
        <v>9</v>
      </c>
      <c r="E361" s="49" t="s">
        <v>111</v>
      </c>
      <c r="F361" s="50"/>
      <c r="G361" s="47">
        <f>G362</f>
        <v>685.5</v>
      </c>
    </row>
    <row r="362" spans="1:10" ht="35.450000000000003" customHeight="1" x14ac:dyDescent="0.2">
      <c r="A362" s="36" t="s">
        <v>112</v>
      </c>
      <c r="B362" s="46">
        <v>914</v>
      </c>
      <c r="C362" s="50" t="s">
        <v>32</v>
      </c>
      <c r="D362" s="50" t="s">
        <v>9</v>
      </c>
      <c r="E362" s="50" t="s">
        <v>113</v>
      </c>
      <c r="F362" s="50" t="s">
        <v>13</v>
      </c>
      <c r="G362" s="51">
        <v>685.5</v>
      </c>
    </row>
    <row r="363" spans="1:10" x14ac:dyDescent="0.2">
      <c r="A363" s="40" t="s">
        <v>77</v>
      </c>
      <c r="B363" s="45">
        <v>914</v>
      </c>
      <c r="C363" s="49" t="s">
        <v>32</v>
      </c>
      <c r="D363" s="49" t="s">
        <v>9</v>
      </c>
      <c r="E363" s="49" t="s">
        <v>78</v>
      </c>
      <c r="F363" s="49"/>
      <c r="G363" s="47">
        <f>G364+G365</f>
        <v>1878.1</v>
      </c>
    </row>
    <row r="364" spans="1:10" ht="38.25" customHeight="1" x14ac:dyDescent="0.2">
      <c r="A364" s="36" t="s">
        <v>218</v>
      </c>
      <c r="B364" s="46">
        <v>914</v>
      </c>
      <c r="C364" s="50" t="s">
        <v>32</v>
      </c>
      <c r="D364" s="50" t="s">
        <v>9</v>
      </c>
      <c r="E364" s="50" t="s">
        <v>256</v>
      </c>
      <c r="F364" s="50" t="s">
        <v>13</v>
      </c>
      <c r="G364" s="51">
        <v>1772.8</v>
      </c>
      <c r="H364" s="9"/>
    </row>
    <row r="365" spans="1:10" ht="38.25" customHeight="1" x14ac:dyDescent="0.2">
      <c r="A365" s="53" t="s">
        <v>444</v>
      </c>
      <c r="B365" s="46">
        <v>914</v>
      </c>
      <c r="C365" s="54" t="s">
        <v>32</v>
      </c>
      <c r="D365" s="54" t="s">
        <v>9</v>
      </c>
      <c r="E365" s="55" t="s">
        <v>256</v>
      </c>
      <c r="F365" s="54" t="s">
        <v>17</v>
      </c>
      <c r="G365" s="56">
        <v>105.3</v>
      </c>
      <c r="H365" s="9"/>
    </row>
    <row r="366" spans="1:10" ht="17.25" customHeight="1" x14ac:dyDescent="0.2">
      <c r="A366" s="40" t="s">
        <v>50</v>
      </c>
      <c r="B366" s="45">
        <v>914</v>
      </c>
      <c r="C366" s="49" t="s">
        <v>25</v>
      </c>
      <c r="D366" s="49"/>
      <c r="E366" s="50"/>
      <c r="F366" s="50"/>
      <c r="G366" s="47">
        <f>G367+G371+G376+G388</f>
        <v>79059.8</v>
      </c>
    </row>
    <row r="367" spans="1:10" ht="18.75" customHeight="1" x14ac:dyDescent="0.2">
      <c r="A367" s="40" t="s">
        <v>51</v>
      </c>
      <c r="B367" s="45">
        <v>914</v>
      </c>
      <c r="C367" s="49" t="s">
        <v>25</v>
      </c>
      <c r="D367" s="49" t="s">
        <v>9</v>
      </c>
      <c r="E367" s="50"/>
      <c r="F367" s="50"/>
      <c r="G367" s="47">
        <f>G368</f>
        <v>23611.8</v>
      </c>
    </row>
    <row r="368" spans="1:10" ht="25.5" x14ac:dyDescent="0.2">
      <c r="A368" s="40" t="s">
        <v>222</v>
      </c>
      <c r="B368" s="45">
        <v>914</v>
      </c>
      <c r="C368" s="49" t="s">
        <v>25</v>
      </c>
      <c r="D368" s="49" t="s">
        <v>9</v>
      </c>
      <c r="E368" s="49" t="s">
        <v>223</v>
      </c>
      <c r="F368" s="50"/>
      <c r="G368" s="47">
        <f>G369</f>
        <v>23611.8</v>
      </c>
      <c r="H368" s="23"/>
      <c r="I368" s="23"/>
      <c r="J368" s="23"/>
    </row>
    <row r="369" spans="1:9" ht="39" customHeight="1" x14ac:dyDescent="0.2">
      <c r="A369" s="40" t="s">
        <v>369</v>
      </c>
      <c r="B369" s="45">
        <v>914</v>
      </c>
      <c r="C369" s="49" t="s">
        <v>25</v>
      </c>
      <c r="D369" s="49" t="s">
        <v>9</v>
      </c>
      <c r="E369" s="49" t="s">
        <v>225</v>
      </c>
      <c r="F369" s="50"/>
      <c r="G369" s="47">
        <f>G370</f>
        <v>23611.8</v>
      </c>
      <c r="I369" s="9"/>
    </row>
    <row r="370" spans="1:9" ht="32.25" customHeight="1" x14ac:dyDescent="0.2">
      <c r="A370" s="36" t="s">
        <v>226</v>
      </c>
      <c r="B370" s="46">
        <v>914</v>
      </c>
      <c r="C370" s="50" t="s">
        <v>25</v>
      </c>
      <c r="D370" s="50" t="s">
        <v>9</v>
      </c>
      <c r="E370" s="50" t="s">
        <v>227</v>
      </c>
      <c r="F370" s="50" t="s">
        <v>52</v>
      </c>
      <c r="G370" s="51">
        <v>23611.8</v>
      </c>
    </row>
    <row r="371" spans="1:9" ht="19.5" customHeight="1" x14ac:dyDescent="0.2">
      <c r="A371" s="48" t="s">
        <v>53</v>
      </c>
      <c r="B371" s="45">
        <v>914</v>
      </c>
      <c r="C371" s="49" t="s">
        <v>25</v>
      </c>
      <c r="D371" s="49" t="s">
        <v>11</v>
      </c>
      <c r="E371" s="50"/>
      <c r="F371" s="50"/>
      <c r="G371" s="47">
        <f>G372</f>
        <v>427</v>
      </c>
    </row>
    <row r="372" spans="1:9" ht="25.5" x14ac:dyDescent="0.2">
      <c r="A372" s="40" t="s">
        <v>222</v>
      </c>
      <c r="B372" s="45">
        <v>914</v>
      </c>
      <c r="C372" s="49" t="s">
        <v>25</v>
      </c>
      <c r="D372" s="49" t="s">
        <v>11</v>
      </c>
      <c r="E372" s="49" t="s">
        <v>223</v>
      </c>
      <c r="F372" s="50"/>
      <c r="G372" s="47">
        <f>G373</f>
        <v>427</v>
      </c>
    </row>
    <row r="373" spans="1:9" ht="25.5" x14ac:dyDescent="0.2">
      <c r="A373" s="40" t="s">
        <v>224</v>
      </c>
      <c r="B373" s="45">
        <v>914</v>
      </c>
      <c r="C373" s="49" t="s">
        <v>25</v>
      </c>
      <c r="D373" s="49" t="s">
        <v>11</v>
      </c>
      <c r="E373" s="49" t="s">
        <v>225</v>
      </c>
      <c r="F373" s="50"/>
      <c r="G373" s="47">
        <f>G374+G375</f>
        <v>427</v>
      </c>
    </row>
    <row r="374" spans="1:9" ht="30" customHeight="1" x14ac:dyDescent="0.2">
      <c r="A374" s="36" t="s">
        <v>228</v>
      </c>
      <c r="B374" s="46">
        <v>914</v>
      </c>
      <c r="C374" s="50" t="s">
        <v>25</v>
      </c>
      <c r="D374" s="50" t="s">
        <v>11</v>
      </c>
      <c r="E374" s="50" t="s">
        <v>257</v>
      </c>
      <c r="F374" s="50" t="s">
        <v>52</v>
      </c>
      <c r="G374" s="51">
        <v>277</v>
      </c>
    </row>
    <row r="375" spans="1:9" ht="30" customHeight="1" x14ac:dyDescent="0.2">
      <c r="A375" s="36" t="s">
        <v>388</v>
      </c>
      <c r="B375" s="46">
        <v>914</v>
      </c>
      <c r="C375" s="50" t="s">
        <v>25</v>
      </c>
      <c r="D375" s="50" t="s">
        <v>11</v>
      </c>
      <c r="E375" s="50" t="s">
        <v>257</v>
      </c>
      <c r="F375" s="50" t="s">
        <v>13</v>
      </c>
      <c r="G375" s="51">
        <v>150</v>
      </c>
    </row>
    <row r="376" spans="1:9" ht="14.25" customHeight="1" x14ac:dyDescent="0.2">
      <c r="A376" s="40" t="s">
        <v>54</v>
      </c>
      <c r="B376" s="45">
        <v>914</v>
      </c>
      <c r="C376" s="49" t="s">
        <v>25</v>
      </c>
      <c r="D376" s="49" t="s">
        <v>16</v>
      </c>
      <c r="E376" s="50"/>
      <c r="F376" s="50"/>
      <c r="G376" s="47">
        <f>G377+G380+G383</f>
        <v>50950.100000000006</v>
      </c>
    </row>
    <row r="377" spans="1:9" ht="15.75" customHeight="1" x14ac:dyDescent="0.2">
      <c r="A377" s="40" t="s">
        <v>158</v>
      </c>
      <c r="B377" s="45">
        <v>914</v>
      </c>
      <c r="C377" s="49" t="s">
        <v>25</v>
      </c>
      <c r="D377" s="49" t="s">
        <v>16</v>
      </c>
      <c r="E377" s="49" t="s">
        <v>159</v>
      </c>
      <c r="F377" s="50"/>
      <c r="G377" s="47">
        <f>G378</f>
        <v>285.2</v>
      </c>
    </row>
    <row r="378" spans="1:9" ht="54.75" customHeight="1" x14ac:dyDescent="0.2">
      <c r="A378" s="40" t="s">
        <v>160</v>
      </c>
      <c r="B378" s="45">
        <v>914</v>
      </c>
      <c r="C378" s="49" t="s">
        <v>25</v>
      </c>
      <c r="D378" s="49" t="s">
        <v>16</v>
      </c>
      <c r="E378" s="49" t="s">
        <v>161</v>
      </c>
      <c r="F378" s="50"/>
      <c r="G378" s="47">
        <f>G379</f>
        <v>285.2</v>
      </c>
    </row>
    <row r="379" spans="1:9" ht="90" customHeight="1" x14ac:dyDescent="0.2">
      <c r="A379" s="36" t="s">
        <v>421</v>
      </c>
      <c r="B379" s="46">
        <v>914</v>
      </c>
      <c r="C379" s="50" t="s">
        <v>25</v>
      </c>
      <c r="D379" s="50" t="s">
        <v>16</v>
      </c>
      <c r="E379" s="50" t="s">
        <v>229</v>
      </c>
      <c r="F379" s="50" t="s">
        <v>52</v>
      </c>
      <c r="G379" s="51">
        <v>285.2</v>
      </c>
    </row>
    <row r="380" spans="1:9" ht="37.5" customHeight="1" x14ac:dyDescent="0.2">
      <c r="A380" s="40" t="s">
        <v>222</v>
      </c>
      <c r="B380" s="45">
        <v>914</v>
      </c>
      <c r="C380" s="49" t="s">
        <v>25</v>
      </c>
      <c r="D380" s="49" t="s">
        <v>16</v>
      </c>
      <c r="E380" s="49" t="s">
        <v>223</v>
      </c>
      <c r="F380" s="50"/>
      <c r="G380" s="47">
        <f>G381</f>
        <v>14830.5</v>
      </c>
    </row>
    <row r="381" spans="1:9" ht="38.25" x14ac:dyDescent="0.2">
      <c r="A381" s="40" t="s">
        <v>230</v>
      </c>
      <c r="B381" s="45">
        <v>914</v>
      </c>
      <c r="C381" s="49" t="s">
        <v>25</v>
      </c>
      <c r="D381" s="49" t="s">
        <v>16</v>
      </c>
      <c r="E381" s="49" t="s">
        <v>231</v>
      </c>
      <c r="F381" s="49"/>
      <c r="G381" s="47">
        <f>G382</f>
        <v>14830.5</v>
      </c>
    </row>
    <row r="382" spans="1:9" ht="79.5" customHeight="1" x14ac:dyDescent="0.2">
      <c r="A382" s="36" t="s">
        <v>340</v>
      </c>
      <c r="B382" s="46">
        <v>914</v>
      </c>
      <c r="C382" s="50" t="s">
        <v>25</v>
      </c>
      <c r="D382" s="50" t="s">
        <v>16</v>
      </c>
      <c r="E382" s="50" t="s">
        <v>341</v>
      </c>
      <c r="F382" s="50">
        <v>300</v>
      </c>
      <c r="G382" s="51">
        <v>14830.5</v>
      </c>
    </row>
    <row r="383" spans="1:9" ht="61.5" customHeight="1" x14ac:dyDescent="0.2">
      <c r="A383" s="40" t="s">
        <v>114</v>
      </c>
      <c r="B383" s="45">
        <v>914</v>
      </c>
      <c r="C383" s="49" t="s">
        <v>25</v>
      </c>
      <c r="D383" s="49" t="s">
        <v>16</v>
      </c>
      <c r="E383" s="49" t="s">
        <v>115</v>
      </c>
      <c r="F383" s="49"/>
      <c r="G383" s="47">
        <f>G384</f>
        <v>35834.400000000001</v>
      </c>
    </row>
    <row r="384" spans="1:9" ht="18" customHeight="1" x14ac:dyDescent="0.2">
      <c r="A384" s="40" t="s">
        <v>275</v>
      </c>
      <c r="B384" s="45">
        <v>914</v>
      </c>
      <c r="C384" s="49" t="s">
        <v>25</v>
      </c>
      <c r="D384" s="49" t="s">
        <v>16</v>
      </c>
      <c r="E384" s="49" t="s">
        <v>277</v>
      </c>
      <c r="F384" s="49"/>
      <c r="G384" s="47">
        <f>G385+G386+G387</f>
        <v>35834.400000000001</v>
      </c>
    </row>
    <row r="385" spans="1:7" ht="36.75" customHeight="1" x14ac:dyDescent="0.2">
      <c r="A385" s="36" t="s">
        <v>278</v>
      </c>
      <c r="B385" s="46">
        <v>914</v>
      </c>
      <c r="C385" s="50" t="s">
        <v>25</v>
      </c>
      <c r="D385" s="50" t="s">
        <v>16</v>
      </c>
      <c r="E385" s="50" t="s">
        <v>276</v>
      </c>
      <c r="F385" s="50" t="s">
        <v>52</v>
      </c>
      <c r="G385" s="51">
        <v>24642.5</v>
      </c>
    </row>
    <row r="386" spans="1:7" ht="48.75" customHeight="1" x14ac:dyDescent="0.2">
      <c r="A386" s="36" t="s">
        <v>342</v>
      </c>
      <c r="B386" s="46">
        <v>914</v>
      </c>
      <c r="C386" s="50" t="s">
        <v>25</v>
      </c>
      <c r="D386" s="50" t="s">
        <v>16</v>
      </c>
      <c r="E386" s="50" t="s">
        <v>276</v>
      </c>
      <c r="F386" s="50" t="s">
        <v>52</v>
      </c>
      <c r="G386" s="51">
        <v>11000</v>
      </c>
    </row>
    <row r="387" spans="1:7" ht="48.75" customHeight="1" x14ac:dyDescent="0.2">
      <c r="A387" s="211" t="s">
        <v>278</v>
      </c>
      <c r="B387" s="46">
        <v>914</v>
      </c>
      <c r="C387" s="155" t="s">
        <v>25</v>
      </c>
      <c r="D387" s="155" t="s">
        <v>16</v>
      </c>
      <c r="E387" s="155" t="s">
        <v>522</v>
      </c>
      <c r="F387" s="155" t="s">
        <v>52</v>
      </c>
      <c r="G387" s="157">
        <v>191.9</v>
      </c>
    </row>
    <row r="388" spans="1:7" ht="18" customHeight="1" x14ac:dyDescent="0.2">
      <c r="A388" s="40" t="s">
        <v>287</v>
      </c>
      <c r="B388" s="45">
        <v>914</v>
      </c>
      <c r="C388" s="49" t="s">
        <v>25</v>
      </c>
      <c r="D388" s="49" t="s">
        <v>42</v>
      </c>
      <c r="E388" s="49"/>
      <c r="F388" s="49"/>
      <c r="G388" s="47">
        <f>G389</f>
        <v>4070.9</v>
      </c>
    </row>
    <row r="389" spans="1:7" ht="33" customHeight="1" x14ac:dyDescent="0.2">
      <c r="A389" s="40" t="s">
        <v>62</v>
      </c>
      <c r="B389" s="45">
        <v>914</v>
      </c>
      <c r="C389" s="49" t="s">
        <v>25</v>
      </c>
      <c r="D389" s="49" t="s">
        <v>42</v>
      </c>
      <c r="E389" s="49" t="s">
        <v>63</v>
      </c>
      <c r="F389" s="49"/>
      <c r="G389" s="47">
        <f>G390</f>
        <v>4070.9</v>
      </c>
    </row>
    <row r="390" spans="1:7" ht="26.25" customHeight="1" x14ac:dyDescent="0.2">
      <c r="A390" s="40" t="s">
        <v>77</v>
      </c>
      <c r="B390" s="45">
        <v>914</v>
      </c>
      <c r="C390" s="49" t="s">
        <v>25</v>
      </c>
      <c r="D390" s="49" t="s">
        <v>42</v>
      </c>
      <c r="E390" s="49" t="s">
        <v>78</v>
      </c>
      <c r="F390" s="49"/>
      <c r="G390" s="47">
        <f>G391+G393+G392+G394</f>
        <v>4070.9</v>
      </c>
    </row>
    <row r="391" spans="1:7" ht="92.25" customHeight="1" x14ac:dyDescent="0.2">
      <c r="A391" s="36" t="s">
        <v>285</v>
      </c>
      <c r="B391" s="46">
        <v>914</v>
      </c>
      <c r="C391" s="50" t="s">
        <v>25</v>
      </c>
      <c r="D391" s="50" t="s">
        <v>42</v>
      </c>
      <c r="E391" s="50" t="s">
        <v>299</v>
      </c>
      <c r="F391" s="50" t="s">
        <v>26</v>
      </c>
      <c r="G391" s="51">
        <v>467.6</v>
      </c>
    </row>
    <row r="392" spans="1:7" ht="72" customHeight="1" x14ac:dyDescent="0.2">
      <c r="A392" s="212" t="s">
        <v>435</v>
      </c>
      <c r="B392" s="46">
        <v>914</v>
      </c>
      <c r="C392" s="102" t="s">
        <v>25</v>
      </c>
      <c r="D392" s="102" t="s">
        <v>42</v>
      </c>
      <c r="E392" s="102" t="s">
        <v>523</v>
      </c>
      <c r="F392" s="102" t="s">
        <v>26</v>
      </c>
      <c r="G392" s="103">
        <v>30</v>
      </c>
    </row>
    <row r="393" spans="1:7" ht="57.75" customHeight="1" x14ac:dyDescent="0.2">
      <c r="A393" s="212" t="s">
        <v>493</v>
      </c>
      <c r="B393" s="46">
        <v>914</v>
      </c>
      <c r="C393" s="50" t="s">
        <v>25</v>
      </c>
      <c r="D393" s="50" t="s">
        <v>42</v>
      </c>
      <c r="E393" s="50" t="s">
        <v>494</v>
      </c>
      <c r="F393" s="50" t="s">
        <v>26</v>
      </c>
      <c r="G393" s="51">
        <v>3501.8</v>
      </c>
    </row>
    <row r="394" spans="1:7" ht="57.75" customHeight="1" x14ac:dyDescent="0.2">
      <c r="A394" s="212" t="s">
        <v>524</v>
      </c>
      <c r="B394" s="46">
        <v>914</v>
      </c>
      <c r="C394" s="102" t="s">
        <v>25</v>
      </c>
      <c r="D394" s="102" t="s">
        <v>42</v>
      </c>
      <c r="E394" s="102" t="s">
        <v>494</v>
      </c>
      <c r="F394" s="102" t="s">
        <v>26</v>
      </c>
      <c r="G394" s="103">
        <v>71.5</v>
      </c>
    </row>
    <row r="395" spans="1:7" ht="25.5" customHeight="1" x14ac:dyDescent="0.2">
      <c r="A395" s="48" t="s">
        <v>55</v>
      </c>
      <c r="B395" s="45">
        <v>914</v>
      </c>
      <c r="C395" s="49" t="s">
        <v>56</v>
      </c>
      <c r="D395" s="213"/>
      <c r="E395" s="214"/>
      <c r="F395" s="214"/>
      <c r="G395" s="47">
        <f>G401+G396</f>
        <v>44644.04</v>
      </c>
    </row>
    <row r="396" spans="1:7" ht="22.5" customHeight="1" x14ac:dyDescent="0.2">
      <c r="A396" s="48" t="s">
        <v>289</v>
      </c>
      <c r="B396" s="45">
        <v>914</v>
      </c>
      <c r="C396" s="49" t="s">
        <v>56</v>
      </c>
      <c r="D396" s="49" t="s">
        <v>21</v>
      </c>
      <c r="E396" s="49"/>
      <c r="F396" s="214"/>
      <c r="G396" s="47">
        <f>G397</f>
        <v>2678.24</v>
      </c>
    </row>
    <row r="397" spans="1:7" ht="25.5" x14ac:dyDescent="0.2">
      <c r="A397" s="40" t="s">
        <v>193</v>
      </c>
      <c r="B397" s="45">
        <v>914</v>
      </c>
      <c r="C397" s="49" t="s">
        <v>56</v>
      </c>
      <c r="D397" s="49" t="s">
        <v>21</v>
      </c>
      <c r="E397" s="49" t="s">
        <v>194</v>
      </c>
      <c r="F397" s="214"/>
      <c r="G397" s="47">
        <f>G398</f>
        <v>2678.24</v>
      </c>
    </row>
    <row r="398" spans="1:7" ht="25.5" x14ac:dyDescent="0.2">
      <c r="A398" s="40" t="s">
        <v>232</v>
      </c>
      <c r="B398" s="45">
        <v>914</v>
      </c>
      <c r="C398" s="49" t="s">
        <v>56</v>
      </c>
      <c r="D398" s="49" t="s">
        <v>21</v>
      </c>
      <c r="E398" s="49" t="s">
        <v>233</v>
      </c>
      <c r="F398" s="214"/>
      <c r="G398" s="47">
        <f>G399+G400</f>
        <v>2678.24</v>
      </c>
    </row>
    <row r="399" spans="1:7" ht="62.25" customHeight="1" x14ac:dyDescent="0.2">
      <c r="A399" s="36" t="s">
        <v>330</v>
      </c>
      <c r="B399" s="46">
        <v>914</v>
      </c>
      <c r="C399" s="50" t="s">
        <v>56</v>
      </c>
      <c r="D399" s="50" t="s">
        <v>21</v>
      </c>
      <c r="E399" s="50" t="s">
        <v>333</v>
      </c>
      <c r="F399" s="46">
        <v>600</v>
      </c>
      <c r="G399" s="127">
        <v>2646.14</v>
      </c>
    </row>
    <row r="400" spans="1:7" ht="66.75" customHeight="1" x14ac:dyDescent="0.2">
      <c r="A400" s="36" t="s">
        <v>331</v>
      </c>
      <c r="B400" s="46">
        <v>914</v>
      </c>
      <c r="C400" s="50" t="s">
        <v>56</v>
      </c>
      <c r="D400" s="50" t="s">
        <v>21</v>
      </c>
      <c r="E400" s="50" t="s">
        <v>333</v>
      </c>
      <c r="F400" s="46">
        <v>600</v>
      </c>
      <c r="G400" s="51">
        <v>32.1</v>
      </c>
    </row>
    <row r="401" spans="1:8" ht="30" customHeight="1" x14ac:dyDescent="0.2">
      <c r="A401" s="40" t="s">
        <v>57</v>
      </c>
      <c r="B401" s="45">
        <v>914</v>
      </c>
      <c r="C401" s="49" t="s">
        <v>56</v>
      </c>
      <c r="D401" s="49" t="s">
        <v>31</v>
      </c>
      <c r="E401" s="50"/>
      <c r="F401" s="50"/>
      <c r="G401" s="47">
        <f>G402</f>
        <v>41965.8</v>
      </c>
    </row>
    <row r="402" spans="1:8" ht="25.5" x14ac:dyDescent="0.2">
      <c r="A402" s="40" t="s">
        <v>193</v>
      </c>
      <c r="B402" s="45">
        <v>914</v>
      </c>
      <c r="C402" s="49" t="s">
        <v>56</v>
      </c>
      <c r="D402" s="49" t="s">
        <v>31</v>
      </c>
      <c r="E402" s="49" t="s">
        <v>194</v>
      </c>
      <c r="F402" s="50"/>
      <c r="G402" s="47">
        <f>+G403</f>
        <v>41965.8</v>
      </c>
    </row>
    <row r="403" spans="1:8" ht="47.45" customHeight="1" x14ac:dyDescent="0.2">
      <c r="A403" s="40" t="s">
        <v>234</v>
      </c>
      <c r="B403" s="45">
        <v>914</v>
      </c>
      <c r="C403" s="49" t="s">
        <v>56</v>
      </c>
      <c r="D403" s="49" t="s">
        <v>31</v>
      </c>
      <c r="E403" s="49" t="s">
        <v>235</v>
      </c>
      <c r="F403" s="49"/>
      <c r="G403" s="47">
        <f>G405+G404+G406</f>
        <v>41965.8</v>
      </c>
    </row>
    <row r="404" spans="1:8" ht="58.5" customHeight="1" x14ac:dyDescent="0.2">
      <c r="A404" s="36" t="s">
        <v>351</v>
      </c>
      <c r="B404" s="125">
        <v>914</v>
      </c>
      <c r="C404" s="88" t="s">
        <v>56</v>
      </c>
      <c r="D404" s="88" t="s">
        <v>31</v>
      </c>
      <c r="E404" s="88" t="s">
        <v>352</v>
      </c>
      <c r="F404" s="88" t="s">
        <v>38</v>
      </c>
      <c r="G404" s="51">
        <v>41295.5</v>
      </c>
      <c r="H404" s="25"/>
    </row>
    <row r="405" spans="1:8" ht="71.25" customHeight="1" x14ac:dyDescent="0.2">
      <c r="A405" s="36" t="s">
        <v>367</v>
      </c>
      <c r="B405" s="125">
        <v>914</v>
      </c>
      <c r="C405" s="88" t="s">
        <v>56</v>
      </c>
      <c r="D405" s="88" t="s">
        <v>31</v>
      </c>
      <c r="E405" s="88" t="s">
        <v>352</v>
      </c>
      <c r="F405" s="88" t="s">
        <v>38</v>
      </c>
      <c r="G405" s="51">
        <v>124.3</v>
      </c>
    </row>
    <row r="406" spans="1:8" ht="78.75" customHeight="1" x14ac:dyDescent="0.2">
      <c r="A406" s="132" t="s">
        <v>468</v>
      </c>
      <c r="B406" s="46">
        <v>914</v>
      </c>
      <c r="C406" s="60" t="s">
        <v>56</v>
      </c>
      <c r="D406" s="60" t="s">
        <v>31</v>
      </c>
      <c r="E406" s="135" t="s">
        <v>469</v>
      </c>
      <c r="F406" s="60" t="s">
        <v>38</v>
      </c>
      <c r="G406" s="74">
        <v>546</v>
      </c>
    </row>
    <row r="407" spans="1:8" ht="33" customHeight="1" x14ac:dyDescent="0.2">
      <c r="A407" s="40" t="s">
        <v>58</v>
      </c>
      <c r="B407" s="215"/>
      <c r="C407" s="50"/>
      <c r="D407" s="50"/>
      <c r="E407" s="50"/>
      <c r="F407" s="50"/>
      <c r="G407" s="47">
        <f>G408+G419</f>
        <v>20051.599999999999</v>
      </c>
    </row>
    <row r="408" spans="1:8" ht="21.75" customHeight="1" x14ac:dyDescent="0.2">
      <c r="A408" s="48" t="s">
        <v>8</v>
      </c>
      <c r="B408" s="52">
        <v>927</v>
      </c>
      <c r="C408" s="49" t="s">
        <v>9</v>
      </c>
      <c r="D408" s="50"/>
      <c r="E408" s="50"/>
      <c r="F408" s="50"/>
      <c r="G408" s="47">
        <f>G409+G415</f>
        <v>20013.3</v>
      </c>
    </row>
    <row r="409" spans="1:8" ht="38.25" x14ac:dyDescent="0.2">
      <c r="A409" s="40" t="s">
        <v>59</v>
      </c>
      <c r="B409" s="52">
        <v>927</v>
      </c>
      <c r="C409" s="49" t="s">
        <v>9</v>
      </c>
      <c r="D409" s="49" t="s">
        <v>42</v>
      </c>
      <c r="E409" s="50"/>
      <c r="F409" s="50"/>
      <c r="G409" s="47">
        <f>G410</f>
        <v>19757.7</v>
      </c>
    </row>
    <row r="410" spans="1:8" ht="25.5" x14ac:dyDescent="0.2">
      <c r="A410" s="40" t="s">
        <v>71</v>
      </c>
      <c r="B410" s="52">
        <v>927</v>
      </c>
      <c r="C410" s="49" t="s">
        <v>9</v>
      </c>
      <c r="D410" s="49" t="s">
        <v>42</v>
      </c>
      <c r="E410" s="49" t="s">
        <v>72</v>
      </c>
      <c r="F410" s="50"/>
      <c r="G410" s="47">
        <f>G411</f>
        <v>19757.7</v>
      </c>
    </row>
    <row r="411" spans="1:8" ht="25.5" x14ac:dyDescent="0.2">
      <c r="A411" s="40" t="s">
        <v>73</v>
      </c>
      <c r="B411" s="52">
        <v>927</v>
      </c>
      <c r="C411" s="49" t="s">
        <v>9</v>
      </c>
      <c r="D411" s="49" t="s">
        <v>42</v>
      </c>
      <c r="E411" s="49" t="s">
        <v>74</v>
      </c>
      <c r="F411" s="50"/>
      <c r="G411" s="47">
        <f>G412+G413+G414</f>
        <v>19757.7</v>
      </c>
    </row>
    <row r="412" spans="1:8" ht="79.5" customHeight="1" x14ac:dyDescent="0.2">
      <c r="A412" s="36" t="s">
        <v>67</v>
      </c>
      <c r="B412" s="215">
        <v>927</v>
      </c>
      <c r="C412" s="50" t="s">
        <v>9</v>
      </c>
      <c r="D412" s="50" t="s">
        <v>42</v>
      </c>
      <c r="E412" s="50" t="s">
        <v>75</v>
      </c>
      <c r="F412" s="50" t="s">
        <v>12</v>
      </c>
      <c r="G412" s="51">
        <v>17610.8</v>
      </c>
    </row>
    <row r="413" spans="1:8" ht="38.25" x14ac:dyDescent="0.2">
      <c r="A413" s="36" t="s">
        <v>68</v>
      </c>
      <c r="B413" s="215">
        <v>927</v>
      </c>
      <c r="C413" s="50" t="s">
        <v>9</v>
      </c>
      <c r="D413" s="50" t="s">
        <v>42</v>
      </c>
      <c r="E413" s="50" t="s">
        <v>75</v>
      </c>
      <c r="F413" s="50" t="s">
        <v>13</v>
      </c>
      <c r="G413" s="51">
        <v>1029</v>
      </c>
    </row>
    <row r="414" spans="1:8" ht="36.75" customHeight="1" x14ac:dyDescent="0.2">
      <c r="A414" s="36" t="s">
        <v>109</v>
      </c>
      <c r="B414" s="215">
        <v>927</v>
      </c>
      <c r="C414" s="50" t="s">
        <v>9</v>
      </c>
      <c r="D414" s="50" t="s">
        <v>42</v>
      </c>
      <c r="E414" s="50" t="s">
        <v>306</v>
      </c>
      <c r="F414" s="50" t="s">
        <v>13</v>
      </c>
      <c r="G414" s="51">
        <v>1117.9000000000001</v>
      </c>
    </row>
    <row r="415" spans="1:8" ht="25.5" customHeight="1" x14ac:dyDescent="0.2">
      <c r="A415" s="216" t="s">
        <v>18</v>
      </c>
      <c r="B415" s="217">
        <v>927</v>
      </c>
      <c r="C415" s="218" t="s">
        <v>9</v>
      </c>
      <c r="D415" s="219" t="s">
        <v>19</v>
      </c>
      <c r="E415" s="108"/>
      <c r="F415" s="107"/>
      <c r="G415" s="61">
        <f>G416</f>
        <v>255.6</v>
      </c>
    </row>
    <row r="416" spans="1:8" ht="33.75" customHeight="1" x14ac:dyDescent="0.2">
      <c r="A416" s="114" t="s">
        <v>71</v>
      </c>
      <c r="B416" s="220">
        <v>927</v>
      </c>
      <c r="C416" s="68" t="s">
        <v>9</v>
      </c>
      <c r="D416" s="68" t="s">
        <v>19</v>
      </c>
      <c r="E416" s="68" t="s">
        <v>72</v>
      </c>
      <c r="F416" s="113"/>
      <c r="G416" s="221">
        <f>G417</f>
        <v>255.6</v>
      </c>
    </row>
    <row r="417" spans="1:11" ht="48.75" customHeight="1" x14ac:dyDescent="0.2">
      <c r="A417" s="202" t="s">
        <v>73</v>
      </c>
      <c r="B417" s="217">
        <v>927</v>
      </c>
      <c r="C417" s="116" t="s">
        <v>9</v>
      </c>
      <c r="D417" s="116" t="s">
        <v>19</v>
      </c>
      <c r="E417" s="203" t="s">
        <v>74</v>
      </c>
      <c r="F417" s="193"/>
      <c r="G417" s="65">
        <f>G418</f>
        <v>255.6</v>
      </c>
    </row>
    <row r="418" spans="1:11" ht="83.25" customHeight="1" x14ac:dyDescent="0.2">
      <c r="A418" s="53" t="s">
        <v>67</v>
      </c>
      <c r="B418" s="217">
        <v>927</v>
      </c>
      <c r="C418" s="54" t="s">
        <v>9</v>
      </c>
      <c r="D418" s="54" t="s">
        <v>19</v>
      </c>
      <c r="E418" s="55" t="s">
        <v>75</v>
      </c>
      <c r="F418" s="54" t="s">
        <v>12</v>
      </c>
      <c r="G418" s="78">
        <v>255.6</v>
      </c>
    </row>
    <row r="419" spans="1:11" ht="26.25" customHeight="1" x14ac:dyDescent="0.2">
      <c r="A419" s="139" t="s">
        <v>394</v>
      </c>
      <c r="B419" s="222">
        <v>927</v>
      </c>
      <c r="C419" s="223" t="s">
        <v>19</v>
      </c>
      <c r="D419" s="223"/>
      <c r="E419" s="224"/>
      <c r="F419" s="224"/>
      <c r="G419" s="225">
        <f>G420</f>
        <v>38.299999999999997</v>
      </c>
    </row>
    <row r="420" spans="1:11" ht="33" customHeight="1" x14ac:dyDescent="0.2">
      <c r="A420" s="139" t="s">
        <v>395</v>
      </c>
      <c r="B420" s="222">
        <v>927</v>
      </c>
      <c r="C420" s="223" t="s">
        <v>19</v>
      </c>
      <c r="D420" s="223" t="s">
        <v>9</v>
      </c>
      <c r="E420" s="224"/>
      <c r="F420" s="224"/>
      <c r="G420" s="225">
        <f>G421</f>
        <v>38.299999999999997</v>
      </c>
    </row>
    <row r="421" spans="1:11" ht="30" customHeight="1" x14ac:dyDescent="0.2">
      <c r="A421" s="139" t="s">
        <v>71</v>
      </c>
      <c r="B421" s="222">
        <v>927</v>
      </c>
      <c r="C421" s="223" t="s">
        <v>19</v>
      </c>
      <c r="D421" s="223" t="s">
        <v>9</v>
      </c>
      <c r="E421" s="223" t="s">
        <v>72</v>
      </c>
      <c r="F421" s="224"/>
      <c r="G421" s="225">
        <f>G422</f>
        <v>38.299999999999997</v>
      </c>
    </row>
    <row r="422" spans="1:11" ht="43.5" customHeight="1" x14ac:dyDescent="0.2">
      <c r="A422" s="139" t="s">
        <v>79</v>
      </c>
      <c r="B422" s="222">
        <v>927</v>
      </c>
      <c r="C422" s="223" t="s">
        <v>19</v>
      </c>
      <c r="D422" s="223" t="s">
        <v>9</v>
      </c>
      <c r="E422" s="223" t="s">
        <v>80</v>
      </c>
      <c r="F422" s="224"/>
      <c r="G422" s="225">
        <f>G423</f>
        <v>38.299999999999997</v>
      </c>
    </row>
    <row r="423" spans="1:11" ht="39" customHeight="1" x14ac:dyDescent="0.2">
      <c r="A423" s="226" t="s">
        <v>396</v>
      </c>
      <c r="B423" s="227">
        <v>927</v>
      </c>
      <c r="C423" s="228" t="s">
        <v>19</v>
      </c>
      <c r="D423" s="228" t="s">
        <v>9</v>
      </c>
      <c r="E423" s="228" t="s">
        <v>397</v>
      </c>
      <c r="F423" s="228" t="s">
        <v>398</v>
      </c>
      <c r="G423" s="229">
        <v>38.299999999999997</v>
      </c>
    </row>
    <row r="424" spans="1:11" ht="26.25" customHeight="1" x14ac:dyDescent="0.2">
      <c r="A424" s="181"/>
      <c r="B424" s="230"/>
      <c r="C424" s="182"/>
      <c r="D424" s="182"/>
      <c r="E424" s="182"/>
      <c r="F424" s="182"/>
      <c r="G424" s="178"/>
    </row>
    <row r="425" spans="1:11" ht="18" customHeight="1" x14ac:dyDescent="0.2">
      <c r="A425" s="158"/>
      <c r="B425" s="231"/>
      <c r="C425" s="94"/>
      <c r="D425" s="94"/>
      <c r="E425" s="94"/>
      <c r="F425" s="94"/>
      <c r="G425" s="159"/>
    </row>
    <row r="426" spans="1:11" x14ac:dyDescent="0.2">
      <c r="A426" s="28"/>
      <c r="B426" s="5"/>
      <c r="C426" s="29"/>
      <c r="D426" s="29"/>
      <c r="E426" s="29"/>
      <c r="F426" s="29"/>
      <c r="G426" s="30"/>
    </row>
    <row r="427" spans="1:11" x14ac:dyDescent="0.2">
      <c r="A427" s="28"/>
      <c r="B427" s="5"/>
      <c r="C427" s="29"/>
      <c r="D427" s="29"/>
      <c r="E427" s="29"/>
      <c r="F427" s="29" t="s">
        <v>9</v>
      </c>
      <c r="G427" s="31" t="e">
        <f>G15+G16+#REF!+G24+G25+G31+G34+G35+#REF!+G37+G41+G48+G49+G50+G412+G413+G414+#REF!+#REF!</f>
        <v>#REF!</v>
      </c>
      <c r="H427" s="9"/>
    </row>
    <row r="428" spans="1:11" ht="21.75" customHeight="1" x14ac:dyDescent="0.2">
      <c r="A428" s="28"/>
      <c r="B428" s="29"/>
      <c r="C428" s="29"/>
      <c r="D428" s="29"/>
      <c r="E428" s="29"/>
      <c r="F428" s="29" t="s">
        <v>21</v>
      </c>
      <c r="G428" s="31">
        <f>G54</f>
        <v>60</v>
      </c>
      <c r="H428" s="9"/>
    </row>
    <row r="429" spans="1:11" ht="21.75" customHeight="1" x14ac:dyDescent="0.2">
      <c r="A429" s="28"/>
      <c r="B429" s="29"/>
      <c r="C429" s="29"/>
      <c r="D429" s="29"/>
      <c r="E429" s="29"/>
      <c r="F429" s="29" t="s">
        <v>11</v>
      </c>
      <c r="G429" s="31">
        <f>G59</f>
        <v>100964.40000000001</v>
      </c>
      <c r="H429" s="9"/>
    </row>
    <row r="430" spans="1:11" ht="21.75" customHeight="1" x14ac:dyDescent="0.2">
      <c r="A430" s="28"/>
      <c r="B430" s="29"/>
      <c r="C430" s="29"/>
      <c r="D430" s="29"/>
      <c r="E430" s="29"/>
      <c r="F430" s="29" t="s">
        <v>16</v>
      </c>
      <c r="G430" s="32" t="e">
        <f>G88+G89+G93+G104+G106+G108+G109+#REF!+G115+G119+G122+G126+G124+G129+#REF!+#REF!</f>
        <v>#REF!</v>
      </c>
      <c r="H430" s="32"/>
    </row>
    <row r="431" spans="1:11" ht="21.75" customHeight="1" x14ac:dyDescent="0.2">
      <c r="A431" s="28"/>
      <c r="B431" s="29"/>
      <c r="C431" s="29"/>
      <c r="D431" s="29"/>
      <c r="E431" s="29"/>
      <c r="F431" s="29" t="s">
        <v>31</v>
      </c>
      <c r="G431" s="32">
        <f>G131</f>
        <v>352028.00000000006</v>
      </c>
      <c r="H431" s="9"/>
      <c r="J431" s="9"/>
      <c r="K431" s="9"/>
    </row>
    <row r="432" spans="1:11" ht="21.75" customHeight="1" x14ac:dyDescent="0.2">
      <c r="A432" s="28"/>
      <c r="B432" s="29"/>
      <c r="C432" s="29"/>
      <c r="D432" s="29"/>
      <c r="E432" s="29"/>
      <c r="F432" s="29" t="s">
        <v>42</v>
      </c>
      <c r="G432" s="32">
        <f>G198</f>
        <v>732.8</v>
      </c>
      <c r="H432" s="9"/>
    </row>
    <row r="433" spans="1:12" ht="21.75" customHeight="1" x14ac:dyDescent="0.2">
      <c r="A433" s="28"/>
      <c r="B433" s="29"/>
      <c r="C433" s="29"/>
      <c r="D433" s="29"/>
      <c r="E433" s="29"/>
      <c r="F433" s="29" t="s">
        <v>45</v>
      </c>
      <c r="G433" s="32" t="e">
        <f>G207+G208+G219+G220+G222+G223+G224+G225+G227+G228+G232+G234+G235+G236+G237+G238+#REF!+#REF!+#REF!+G251+G252+G253+G254+G255+G256+G260+G258+#REF!+G263+#REF!+#REF!+#REF!+#REF!+G270+G271+G272+G273+G275+G276+#REF!+G283+G285+G290+G293+#REF!+#REF!+G297+G299+#REF!+#REF!+#REF!+#REF!+G305+#REF!+#REF!+G315+#REF!+#REF!+#REF!+#REF!+#REF!+#REF!</f>
        <v>#REF!</v>
      </c>
      <c r="H433" s="9"/>
    </row>
    <row r="434" spans="1:12" ht="21.75" customHeight="1" x14ac:dyDescent="0.2">
      <c r="A434" s="28"/>
      <c r="B434" s="29"/>
      <c r="C434" s="29"/>
      <c r="D434" s="29"/>
      <c r="E434" s="29"/>
      <c r="F434" s="29" t="s">
        <v>32</v>
      </c>
      <c r="G434" s="32" t="e">
        <f>G341+G343+G345+G347+G349+G351+G352+G353+G354+#REF!+#REF!+#REF!+G355+G356+G362+G364</f>
        <v>#REF!</v>
      </c>
      <c r="H434" s="9"/>
      <c r="I434" s="9"/>
    </row>
    <row r="435" spans="1:12" ht="21.75" customHeight="1" x14ac:dyDescent="0.2">
      <c r="A435" s="28"/>
      <c r="B435" s="29"/>
      <c r="C435" s="29"/>
      <c r="D435" s="29"/>
      <c r="E435" s="29"/>
      <c r="F435" s="29" t="s">
        <v>25</v>
      </c>
      <c r="G435" s="32">
        <f>G366</f>
        <v>79059.8</v>
      </c>
      <c r="H435" s="9"/>
      <c r="J435" s="9"/>
      <c r="K435" s="9"/>
      <c r="L435" s="9"/>
    </row>
    <row r="436" spans="1:12" ht="17.25" customHeight="1" x14ac:dyDescent="0.2">
      <c r="F436" s="29" t="s">
        <v>56</v>
      </c>
      <c r="G436" s="32">
        <f>G395</f>
        <v>44644.04</v>
      </c>
      <c r="H436" s="9"/>
      <c r="L436" s="9"/>
    </row>
    <row r="437" spans="1:12" x14ac:dyDescent="0.2">
      <c r="F437" s="29" t="s">
        <v>19</v>
      </c>
      <c r="G437" s="32"/>
      <c r="H437" s="9"/>
    </row>
    <row r="438" spans="1:12" x14ac:dyDescent="0.2">
      <c r="F438" s="29"/>
      <c r="G438" s="32" t="e">
        <f>SUM(G427:G437)</f>
        <v>#REF!</v>
      </c>
      <c r="H438" s="9"/>
      <c r="J438" s="9"/>
      <c r="K438" s="9"/>
    </row>
  </sheetData>
  <mergeCells count="2">
    <mergeCell ref="E4:G4"/>
    <mergeCell ref="A5:G5"/>
  </mergeCells>
  <phoneticPr fontId="14" type="noConversion"/>
  <pageMargins left="0.70866141732283472" right="0" top="0.15748031496062992" bottom="0" header="0.15748031496062992" footer="0.15748031496062992"/>
  <pageSetup paperSize="9" scale="90" firstPageNumber="0" fitToHeight="0" orientation="portrait" r:id="rId1"/>
  <rowBreaks count="1" manualBreakCount="1">
    <brk id="42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2021-2023</vt:lpstr>
      <vt:lpstr>'2021-2023'!Print_Area_0</vt:lpstr>
      <vt:lpstr>'2021-2023'!Область_печати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киселева Н.Е.</dc:creator>
  <cp:lastModifiedBy>boss</cp:lastModifiedBy>
  <cp:revision>0</cp:revision>
  <cp:lastPrinted>2026-03-31T12:34:25Z</cp:lastPrinted>
  <dcterms:created xsi:type="dcterms:W3CDTF">2001-09-11T09:37:05Z</dcterms:created>
  <dcterms:modified xsi:type="dcterms:W3CDTF">2026-03-31T12:35:28Z</dcterms:modified>
</cp:coreProperties>
</file>